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788F84E-F3CD-4C96-BD80-ECC170B69D82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7" l="1"/>
  <c r="E21" i="7"/>
  <c r="E86" i="7"/>
  <c r="D86" i="7"/>
  <c r="C86" i="7"/>
  <c r="C32" i="7"/>
  <c r="H7" i="11"/>
  <c r="C35" i="10"/>
  <c r="B58" i="9"/>
  <c r="B59" i="9"/>
  <c r="D66" i="18" l="1"/>
  <c r="C19" i="15"/>
  <c r="D19" i="15"/>
  <c r="C15" i="15"/>
  <c r="C27" i="15"/>
  <c r="J32" i="20"/>
  <c r="H19" i="11"/>
  <c r="J15" i="11"/>
  <c r="C15" i="11"/>
  <c r="F7" i="11" l="1"/>
  <c r="E10" i="11"/>
  <c r="C10" i="11"/>
  <c r="D18" i="7"/>
  <c r="E18" i="7"/>
  <c r="D15" i="7"/>
  <c r="E15" i="7"/>
  <c r="A40" i="9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7" i="9" s="1"/>
  <c r="A58" i="9" s="1"/>
  <c r="A59" i="9" s="1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E92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O13" i="20" s="1"/>
  <c r="M13" i="20"/>
  <c r="N12" i="20"/>
  <c r="M12" i="20"/>
  <c r="N11" i="20"/>
  <c r="M11" i="20"/>
  <c r="N10" i="20"/>
  <c r="M10" i="20"/>
  <c r="N9" i="20"/>
  <c r="M9" i="20"/>
  <c r="N8" i="20"/>
  <c r="M8" i="20"/>
  <c r="N7" i="20"/>
  <c r="O7" i="20" s="1"/>
  <c r="M7" i="20"/>
  <c r="L18" i="7" l="1"/>
  <c r="A61" i="9"/>
  <c r="A62" i="9"/>
  <c r="A63" i="9" s="1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H19" i="20" s="1"/>
  <c r="J8" i="20"/>
  <c r="L19" i="20"/>
  <c r="M21" i="7" l="1"/>
  <c r="D15" i="10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D38" i="7" l="1"/>
  <c r="E38" i="7"/>
  <c r="C38" i="7"/>
  <c r="H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L38" i="7" l="1"/>
  <c r="M38" i="7"/>
  <c r="K38" i="7"/>
  <c r="M20" i="7"/>
  <c r="D14" i="10"/>
  <c r="E14" i="10" s="1"/>
  <c r="F18" i="7"/>
  <c r="M18" i="7" s="1"/>
  <c r="M19" i="7"/>
  <c r="D13" i="10"/>
  <c r="D11" i="10"/>
  <c r="E11" i="10" s="1"/>
  <c r="M17" i="7"/>
  <c r="M16" i="7"/>
  <c r="D10" i="10"/>
  <c r="L15" i="7"/>
  <c r="A12" i="10"/>
  <c r="A17" i="10" s="1"/>
  <c r="A18" i="10" s="1"/>
  <c r="A19" i="10" s="1"/>
  <c r="A20" i="10" s="1"/>
  <c r="A21" i="10" s="1"/>
  <c r="A23" i="10" s="1"/>
  <c r="A19" i="19"/>
  <c r="A20" i="19" s="1"/>
  <c r="A21" i="19" s="1"/>
  <c r="A22" i="19" s="1"/>
  <c r="A23" i="19" s="1"/>
  <c r="A19" i="7"/>
  <c r="A20" i="7" s="1"/>
  <c r="A21" i="7" s="1"/>
  <c r="A12" i="9"/>
  <c r="A10" i="9"/>
  <c r="A13" i="9" s="1"/>
  <c r="A16" i="7"/>
  <c r="A17" i="7" s="1"/>
  <c r="A11" i="9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L67" i="7" s="1"/>
  <c r="K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16" i="9"/>
  <c r="A17" i="9" s="1"/>
  <c r="A18" i="9" s="1"/>
  <c r="A20" i="9" s="1"/>
  <c r="A21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42" i="19"/>
  <c r="A43" i="19" s="1"/>
  <c r="A44" i="19" s="1"/>
  <c r="F22" i="7"/>
  <c r="M22" i="7" s="1"/>
  <c r="A45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A70" i="19" s="1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C74" i="7"/>
  <c r="C18" i="7" s="1"/>
  <c r="D74" i="7"/>
  <c r="E74" i="7"/>
  <c r="K74" i="7" l="1"/>
  <c r="K81" i="7"/>
  <c r="L85" i="7"/>
  <c r="M85" i="7"/>
  <c r="K85" i="7"/>
  <c r="L81" i="7"/>
  <c r="M81" i="7"/>
  <c r="L74" i="7"/>
  <c r="M74" i="7"/>
  <c r="C13" i="7"/>
  <c r="K18" i="7"/>
  <c r="E13" i="7"/>
  <c r="D13" i="7"/>
  <c r="C73" i="7"/>
  <c r="E73" i="7"/>
  <c r="D73" i="7"/>
  <c r="L73" i="7" l="1"/>
  <c r="M73" i="7"/>
  <c r="K73" i="7"/>
  <c r="K13" i="7"/>
  <c r="L13" i="7"/>
  <c r="F5" i="10"/>
  <c r="F61" i="7"/>
  <c r="M61" i="7" s="1"/>
  <c r="D86" i="10" l="1"/>
  <c r="B81" i="10"/>
  <c r="B80" i="10"/>
  <c r="D68" i="9"/>
  <c r="K90" i="7"/>
  <c r="D54" i="18" l="1"/>
  <c r="D59" i="18" s="1"/>
  <c r="A2" i="15"/>
  <c r="A2" i="18"/>
  <c r="F71" i="7" l="1"/>
  <c r="F59" i="18"/>
  <c r="D41" i="19"/>
  <c r="H71" i="7" l="1"/>
  <c r="F40" i="7"/>
  <c r="F39" i="7"/>
  <c r="E39" i="7" l="1"/>
  <c r="D39" i="7"/>
  <c r="C39" i="7"/>
  <c r="C40" i="7"/>
  <c r="D40" i="7"/>
  <c r="K40" i="7" s="1"/>
  <c r="E40" i="7"/>
  <c r="L40" i="7" s="1"/>
  <c r="F23" i="7"/>
  <c r="M23" i="7" s="1"/>
  <c r="A2" i="11"/>
  <c r="K39" i="7" l="1"/>
  <c r="L39" i="7"/>
  <c r="M40" i="7"/>
  <c r="M39" i="7"/>
  <c r="M8" i="1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C23" i="15" s="1"/>
  <c r="E23" i="9" l="1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F48" i="7"/>
  <c r="F47" i="7"/>
  <c r="F45" i="7"/>
  <c r="F44" i="7"/>
  <c r="F43" i="7"/>
  <c r="F42" i="7"/>
  <c r="D43" i="7" l="1"/>
  <c r="E43" i="7"/>
  <c r="C43" i="7"/>
  <c r="C47" i="7"/>
  <c r="D47" i="7"/>
  <c r="E47" i="7"/>
  <c r="L47" i="7" s="1"/>
  <c r="E49" i="7"/>
  <c r="D49" i="7"/>
  <c r="C49" i="7"/>
  <c r="C42" i="7"/>
  <c r="E42" i="7"/>
  <c r="D42" i="7"/>
  <c r="K42" i="7" s="1"/>
  <c r="D48" i="7"/>
  <c r="E48" i="7"/>
  <c r="L48" i="7" s="1"/>
  <c r="C48" i="7"/>
  <c r="C44" i="7"/>
  <c r="D44" i="7"/>
  <c r="K44" i="7" s="1"/>
  <c r="E44" i="7"/>
  <c r="L44" i="7" s="1"/>
  <c r="F13" i="7"/>
  <c r="M13" i="7" s="1"/>
  <c r="E45" i="7"/>
  <c r="C45" i="7"/>
  <c r="D45" i="7"/>
  <c r="F41" i="7"/>
  <c r="F34" i="7"/>
  <c r="M34" i="7" s="1"/>
  <c r="L49" i="7" l="1"/>
  <c r="L42" i="7"/>
  <c r="K49" i="7"/>
  <c r="K47" i="7"/>
  <c r="L43" i="7"/>
  <c r="K48" i="7"/>
  <c r="K43" i="7"/>
  <c r="M44" i="7"/>
  <c r="M48" i="7"/>
  <c r="M42" i="7"/>
  <c r="M49" i="7"/>
  <c r="M47" i="7"/>
  <c r="M43" i="7"/>
  <c r="L45" i="7"/>
  <c r="K45" i="7"/>
  <c r="M45" i="7"/>
  <c r="C41" i="7"/>
  <c r="E41" i="7"/>
  <c r="M41" i="7" s="1"/>
  <c r="D41" i="7"/>
  <c r="F46" i="7"/>
  <c r="C46" i="7" l="1"/>
  <c r="E46" i="7"/>
  <c r="D46" i="7"/>
  <c r="K46" i="7" s="1"/>
  <c r="K41" i="7"/>
  <c r="L41" i="7"/>
  <c r="D25" i="19"/>
  <c r="L46" i="7" l="1"/>
  <c r="M46" i="7"/>
  <c r="G54" i="18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C37" i="7" l="1"/>
  <c r="D37" i="7"/>
  <c r="E37" i="7"/>
  <c r="L37" i="7" s="1"/>
  <c r="H37" i="7"/>
  <c r="F55" i="7"/>
  <c r="M55" i="7" s="1"/>
  <c r="D48" i="9"/>
  <c r="F36" i="7"/>
  <c r="D31" i="10"/>
  <c r="D29" i="9"/>
  <c r="E60" i="10"/>
  <c r="E59" i="10"/>
  <c r="E62" i="10"/>
  <c r="D7" i="15"/>
  <c r="D23" i="15" s="1"/>
  <c r="K37" i="7" l="1"/>
  <c r="C36" i="7"/>
  <c r="D36" i="7"/>
  <c r="K36" i="7" s="1"/>
  <c r="E36" i="7"/>
  <c r="L36" i="7" s="1"/>
  <c r="M37" i="7"/>
  <c r="H36" i="7"/>
  <c r="D49" i="10"/>
  <c r="D30" i="10"/>
  <c r="E81" i="10"/>
  <c r="E80" i="10"/>
  <c r="E74" i="10"/>
  <c r="E73" i="10"/>
  <c r="M36" i="7" l="1"/>
  <c r="D31" i="9"/>
  <c r="D32" i="10" l="1"/>
  <c r="E70" i="10"/>
  <c r="E31" i="10" l="1"/>
  <c r="D61" i="10"/>
  <c r="C61" i="10"/>
  <c r="E32" i="10"/>
  <c r="E33" i="10"/>
  <c r="E34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M12" i="7" s="1"/>
  <c r="D12" i="7"/>
  <c r="E6" i="10"/>
  <c r="D8" i="10"/>
  <c r="D7" i="10" s="1"/>
  <c r="L12" i="7" l="1"/>
  <c r="K12" i="7"/>
  <c r="E8" i="10"/>
  <c r="E7" i="10"/>
  <c r="E7" i="9"/>
  <c r="L35" i="19"/>
  <c r="L36" i="19" s="1"/>
  <c r="D35" i="19" s="1"/>
  <c r="D71" i="19" l="1"/>
  <c r="D28" i="9"/>
  <c r="E6" i="9"/>
  <c r="F35" i="7" l="1"/>
  <c r="D35" i="7" l="1"/>
  <c r="C35" i="7"/>
  <c r="C31" i="7" s="1"/>
  <c r="C30" i="7" s="1"/>
  <c r="C88" i="7" s="1"/>
  <c r="E35" i="7"/>
  <c r="L35" i="7" s="1"/>
  <c r="F71" i="19"/>
  <c r="E28" i="9"/>
  <c r="F31" i="7"/>
  <c r="D29" i="10"/>
  <c r="K35" i="7" l="1"/>
  <c r="M35" i="7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<sst xmlns="http://schemas.openxmlformats.org/spreadsheetml/2006/main" count="510" uniqueCount="295">
  <si>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</si>
  <si>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</si>
  <si>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</si>
  <si>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</si>
  <si>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</si>
  <si>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</si>
  <si>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</si>
  <si>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</si>
  <si>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</si>
  <si>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</si>
  <si>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</si>
  <si>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</si>
  <si>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</si>
  <si>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</si>
  <si>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</si>
  <si>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</si>
  <si>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</si>
  <si>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</si>
  <si>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</si>
  <si>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</si>
  <si>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</si>
  <si>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</si>
  <si>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</si>
  <si>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</si>
  <si>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</si>
  <si>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</si>
  <si>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</si>
  <si>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</si>
  <si>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</si>
  <si>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</si>
  <si>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</si>
  <si>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</si>
  <si>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</si>
  <si>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</si>
  <si>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</si>
  <si>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</si>
  <si>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</si>
  <si>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</si>
  <si>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</si>
  <si>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</si>
  <si>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</si>
  <si>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</si>
  <si>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</si>
  <si>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</si>
  <si>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</si>
  <si>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</si>
  <si>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</si>
  <si>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</si>
  <si>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</si>
  <si>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</si>
  <si>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</si>
  <si>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</si>
  <si>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</si>
  <si>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</si>
  <si>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</si>
  <si>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</si>
  <si>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</si>
  <si>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</si>
  <si>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</si>
  <si>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</si>
  <si>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</si>
  <si>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</si>
  <si>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</si>
  <si>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</si>
  <si>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</si>
  <si>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</si>
  <si>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</si>
  <si>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</si>
  <si>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</si>
  <si>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</si>
  <si>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</si>
  <si>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</si>
  <si>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</si>
  <si>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</si>
  <si>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</si>
  <si>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</si>
  <si>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</si>
  <si>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</si>
  <si>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</si>
  <si>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</si>
  <si>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</si>
  <si>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</si>
  <si>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</si>
  <si>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</si>
  <si>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</si>
  <si>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</si>
  <si>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</si>
  <si>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</si>
  <si>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</si>
  <si>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</si>
  <si>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</si>
  <si>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</si>
  <si>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</si>
  <si>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</si>
  <si>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</si>
  <si>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</si>
  <si>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</si>
  <si>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</si>
  <si>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</si>
  <si>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</si>
  <si>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</si>
  <si>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</si>
  <si>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</si>
  <si>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</si>
  <si>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</si>
  <si>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</si>
  <si>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</si>
  <si>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</si>
  <si>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</si>
  <si>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</si>
  <si>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</si>
  <si>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</si>
  <si>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</si>
  <si>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</si>
  <si>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</si>
  <si>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</si>
  <si>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</si>
  <si>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</si>
  <si>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</si>
  <si>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</si>
  <si>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</si>
  <si>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</si>
  <si>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</si>
  <si>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</si>
  <si>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</si>
  <si>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</si>
  <si>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</si>
  <si>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</si>
  <si>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</si>
  <si>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</si>
  <si>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</si>
  <si>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</si>
  <si>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</si>
  <si>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</si>
  <si>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</si>
  <si>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</si>
  <si>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</si>
  <si>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</si>
  <si>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</si>
  <si>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</si>
  <si>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</si>
  <si>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</si>
  <si>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</si>
  <si>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</si>
  <si>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</si>
  <si>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</si>
  <si>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</si>
  <si>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</si>
  <si>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</si>
  <si>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</si>
  <si>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</si>
  <si>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</si>
  <si>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</si>
  <si>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</si>
  <si>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</si>
  <si>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</si>
  <si>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</si>
  <si>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</si>
  <si>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</si>
  <si>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</si>
  <si>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</si>
  <si>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</si>
  <si>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</si>
  <si>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</si>
  <si>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</si>
  <si>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</si>
  <si>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</si>
  <si>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</si>
  <si>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</si>
  <si>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</si>
  <si>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</si>
  <si>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</si>
  <si>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</si>
  <si>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</si>
  <si>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</si>
  <si>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</si>
  <si>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</si>
  <si>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</si>
  <si>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</si>
  <si>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</si>
  <si>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</si>
  <si>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</si>
  <si>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</si>
  <si>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</si>
  <si>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</si>
  <si>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</si>
  <si>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</si>
  <si>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</si>
  <si>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</si>
  <si>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</si>
  <si>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</si>
  <si>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</si>
  <si>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</si>
  <si>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</si>
  <si>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</si>
  <si>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</si>
  <si>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</si>
  <si>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</si>
  <si>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</si>
  <si>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</si>
  <si>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</si>
  <si>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</si>
  <si>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</si>
  <si>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</si>
  <si>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</si>
  <si>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</si>
  <si>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</si>
  <si>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</si>
  <si>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</si>
  <si>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</si>
  <si>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</si>
  <si>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</si>
  <si>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</si>
  <si>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</si>
  <si>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</si>
  <si>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</si>
  <si>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</si>
  <si>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</si>
  <si>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</si>
  <si>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</si>
  <si>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</si>
  <si>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</si>
  <si>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</si>
  <si>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</si>
  <si>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</si>
  <si>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</si>
  <si>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</si>
  <si>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</si>
  <si>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</si>
  <si>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</si>
  <si>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</si>
  <si>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</si>
  <si>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</si>
  <si>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</si>
  <si>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</si>
  <si>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</si>
  <si>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</si>
  <si>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</si>
  <si>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</si>
  <si>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</si>
  <si>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</si>
  <si>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</si>
  <si>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</si>
  <si>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</si>
  <si>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</si>
  <si>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</si>
  <si>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</si>
  <si>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</si>
  <si>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</si>
  <si>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</si>
  <si>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</si>
  <si>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</si>
  <si>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</si>
  <si>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</si>
  <si>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</si>
  <si>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</si>
  <si>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</si>
  <si>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</si>
  <si>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</si>
  <si>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</si>
  <si>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</si>
  <si>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</si>
  <si>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</si>
  <si>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</si>
  <si>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</si>
  <si>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</si>
  <si>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</si>
  <si>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</si>
  <si>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</si>
  <si>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</si>
  <si>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</si>
  <si>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</si>
  <si>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</si>
  <si>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</si>
  <si>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</si>
  <si>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</si>
  <si>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</si>
  <si>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</si>
  <si>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</si>
  <si>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</si>
  <si>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</si>
  <si>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</si>
  <si>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</si>
  <si>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</si>
  <si>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</si>
  <si>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</si>
  <si>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հ․11 մսուր-մանկապարտեզ» ՀՈԱԿ-ի </t>
  </si>
  <si>
    <t>Մարիետտա Մարտիրոսյան</t>
  </si>
  <si>
    <t>Սոֆիկ Կարապետյան</t>
  </si>
  <si>
    <t>Արխիվացման գծով</t>
  </si>
  <si>
    <t>Պաշարների խոտանման գծով</t>
  </si>
  <si>
    <t>ուսումնական նյութերի գծով</t>
  </si>
  <si>
    <t>արխիվացման գծով</t>
  </si>
  <si>
    <t>բուժ.ծառայութ.գծով</t>
  </si>
  <si>
    <t>համակարգիչը փչացել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</si>
</sst>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1"/>
      <color indexed="8"/>
      <name val="Arial LatArm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73" fillId="24" borderId="10" xfId="0" applyFont="1" applyFill="1" applyBorder="1"/>
    <xf numFmtId="0" fontId="41" fillId="0" borderId="16" xfId="62" applyFont="1" applyBorder="1" applyAlignment="1">
      <alignment horizontal="left" vertical="center" wrapText="1"/>
    </xf>
    <xf numFmtId="0" fontId="41" fillId="24" borderId="16" xfId="62" applyFont="1" applyFill="1" applyBorder="1" applyAlignment="1">
      <alignment horizontal="left" vertical="center" wrapText="1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2" fontId="73" fillId="24" borderId="10" xfId="0" applyNumberFormat="1" applyFont="1" applyFill="1" applyBorder="1"/>
    <xf numFmtId="164" fontId="73" fillId="24" borderId="10" xfId="0" applyNumberFormat="1" applyFont="1" applyFill="1" applyBorder="1"/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NAAgAFAATQAAAAAAAAAAAAAAAAAAAAAAAAAAAAAAAAAAAAAAAAAAAAAAAAAAAAAAAAAAAAAAAAAAAAAAAAAAAAAAAAAAAAAAAAAAAAAAAAAAAAAAAAAAAAAAAAAAAAAAAADpBwUAAgAUABMADg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0MTNaMCMGCSqGSIb3DQEJBDEWBBRAjpFJhesHzZ1IKD76aSTDaxjT1zArBgsqhkiG9w0BCRACDDEcMBowGDAWBBRE5xMFRVajmd/v2Zzf5CvSbEm8HjANBgkqhkiG9w0BAQEFAASCAQAKJJmn7o6WnoOlWrxDny8FMdRc9f70FPwwDnSm5iU4gs/fP2EQQvP707zokbk39wH6rz1yPsQUnLhoYuvrfEtfDtx2nrlaT0aGi1MBrqOuHM57cieZTbwjZRkmU90Dy5+WJtQWvfExBtwl7u2pZSU1TAWNJt+LoG91vvNnKyTWnH3llkpRlMJsNXfc/UmPhytDqHMFwyk4jpYdUP8To2Or/0lH6P+GEERNkORydi2Lq/BvwNnaQP3/NBW52pN2vS/kYGShaRCwlXdtgM4vDoUQzxBB1lr8jkeNQQ54WrLQv2egq4DngjnvDw1CMt09Lm9+3TnGfID+Ew7Tr9Nlg5f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NAAgAFAATQAAAAAAAAAAAAAAAAAAAAAAAAAAAAAAAAAAAAAAAAAAAAAAAAAAAAAAAAAAAAAAAAAAAAAAAAAAAAAAAAAAAAAAAAAAAAAAAAAAAAAAAAAAAAAAAAAAAAAAAADpBwUAAgAUABMAD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0MTBaMCMGCSqGSIb3DQEJBDEWBBQ42h9rIGghpiYNObclT0lkPIrCqTArBgsqhkiG9w0BCRACDDEcMBowGDAWBBRE5xMFRVajmd/v2Zzf5CvSbEm8HjANBgkqhkiG9w0BAQEFAASCAQBhieytxOFJsy/6Anyo2es/SyvArx4Po0Mq+/CPyA9tJPiBYzgNr3UXlRKULLyTtVTv2P1nMulXoOtEsUPhhg98T2+jACmT7ECh62m7XhfKa2Hl8aW7rgFPTAgFt9HNSrqUkQaqqLjrSGgMKFrC/tdNks7/oZBRhyF6eL77kdGJ7XktdeXaVVRrWSkW791nn2ganhTRoSrF/hThJfoykoiE8lE4tE5u1WVxP29uGlXM5skUtA6hPu3CPjgAL0/6DcZcxJgBqwopdEh2L0r7hYRwCVlkhwhbwtZ+8xsKlJdlW37CNEKttgLVZ1tyJlOCqdd+XnuY05KbS/dNPZ51ueM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E322C947-7DCD-AD73-8537-2CC70CCAF8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8B8AAAC0-C150-C20B-E314-CA1C0E1CB3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2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140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6"/>
      <c r="D1" s="186" t="s">
        <v>188</v>
      </c>
      <c r="E1" s="14">
        <v>115</v>
      </c>
      <c r="F1" s="186"/>
    </row>
    <row r="2" spans="1:10">
      <c r="C2" s="186"/>
      <c r="D2" s="417" t="s">
        <v>40</v>
      </c>
      <c r="E2" s="417"/>
      <c r="F2" s="186"/>
    </row>
    <row r="3" spans="1:10">
      <c r="C3" s="186"/>
      <c r="D3" s="418" t="s">
        <v>215</v>
      </c>
      <c r="E3" s="418"/>
      <c r="F3" s="186"/>
    </row>
    <row r="4" spans="1:10" s="14" customFormat="1" ht="24.75" customHeight="1">
      <c r="B4" s="195"/>
      <c r="C4" s="195"/>
      <c r="D4" s="417" t="s">
        <v>273</v>
      </c>
      <c r="E4" s="417"/>
    </row>
    <row r="5" spans="1:10" s="14" customFormat="1" ht="20.25" customHeight="1">
      <c r="B5" s="195"/>
      <c r="C5" s="417" t="s">
        <v>216</v>
      </c>
      <c r="D5" s="417"/>
      <c r="E5" s="417"/>
    </row>
    <row r="6" spans="1:10" ht="20.25">
      <c r="A6" s="420" t="s">
        <v>41</v>
      </c>
      <c r="B6" s="420"/>
      <c r="C6" s="420"/>
      <c r="D6" s="420"/>
      <c r="E6" s="420"/>
      <c r="F6" s="15"/>
    </row>
    <row r="7" spans="1:10" ht="20.45" customHeight="1">
      <c r="A7" s="421" t="s">
        <v>286</v>
      </c>
      <c r="B7" s="421"/>
      <c r="C7" s="421"/>
      <c r="D7" s="421"/>
      <c r="E7" s="421"/>
      <c r="F7" s="22" t="s">
        <v>204</v>
      </c>
    </row>
    <row r="8" spans="1:10" ht="18.75" customHeight="1">
      <c r="A8" s="422" t="s">
        <v>274</v>
      </c>
      <c r="B8" s="422"/>
      <c r="C8" s="422"/>
      <c r="D8" s="422"/>
      <c r="E8" s="422"/>
      <c r="F8" s="16"/>
      <c r="G8" s="17"/>
      <c r="H8" s="17"/>
      <c r="I8" s="17"/>
      <c r="J8" s="17"/>
    </row>
    <row r="9" spans="1:10" ht="25.5">
      <c r="A9" s="16"/>
      <c r="B9" s="30"/>
      <c r="C9" s="16"/>
      <c r="D9" s="292" t="s">
        <v>51</v>
      </c>
      <c r="E9" s="293"/>
    </row>
    <row r="10" spans="1:10" ht="20.25">
      <c r="A10" s="30" t="s">
        <v>7</v>
      </c>
      <c r="B10" s="294" t="s">
        <v>137</v>
      </c>
      <c r="C10" s="295"/>
      <c r="D10" s="296"/>
      <c r="E10" s="296"/>
    </row>
    <row r="11" spans="1:10">
      <c r="A11" s="39">
        <v>1</v>
      </c>
      <c r="B11" s="7" t="s">
        <v>115</v>
      </c>
      <c r="C11" s="191"/>
      <c r="D11" s="184">
        <v>39093.599999999999</v>
      </c>
      <c r="E11" s="188"/>
      <c r="F11" s="287"/>
    </row>
    <row r="12" spans="1:10">
      <c r="A12" s="39">
        <f>+A11+1</f>
        <v>2</v>
      </c>
      <c r="B12" s="7" t="s">
        <v>225</v>
      </c>
      <c r="C12" s="7"/>
      <c r="D12" s="302">
        <f>SUM(D13:D14)</f>
        <v>24</v>
      </c>
      <c r="E12" s="184"/>
    </row>
    <row r="13" spans="1:10" s="322" customFormat="1">
      <c r="A13" s="318">
        <f>+A12+0.1</f>
        <v>2.1</v>
      </c>
      <c r="B13" s="319" t="s">
        <v>226</v>
      </c>
      <c r="C13" s="319"/>
      <c r="D13" s="320">
        <v>24</v>
      </c>
      <c r="E13" s="321"/>
    </row>
    <row r="14" spans="1:10" s="322" customFormat="1" hidden="1">
      <c r="A14" s="318">
        <f>+A13+0.1</f>
        <v>2.2000000000000002</v>
      </c>
      <c r="B14" s="319" t="s">
        <v>227</v>
      </c>
      <c r="C14" s="319"/>
      <c r="D14" s="320"/>
      <c r="E14" s="321"/>
    </row>
    <row r="15" spans="1:10" ht="20.25" hidden="1">
      <c r="A15" s="39">
        <f>+A12+1</f>
        <v>3</v>
      </c>
      <c r="B15" s="7" t="s">
        <v>228</v>
      </c>
      <c r="C15" s="7"/>
      <c r="D15" s="302">
        <f>SUM(D16:D17)</f>
        <v>0</v>
      </c>
      <c r="E15" s="184"/>
      <c r="F15" s="208"/>
    </row>
    <row r="16" spans="1:10" s="322" customFormat="1" hidden="1">
      <c r="A16" s="318">
        <f>+A15+0.1</f>
        <v>3.1</v>
      </c>
      <c r="B16" s="319" t="s">
        <v>229</v>
      </c>
      <c r="C16" s="319"/>
      <c r="D16" s="320"/>
      <c r="E16" s="321"/>
    </row>
    <row r="17" spans="1:6" s="322" customFormat="1" hidden="1">
      <c r="A17" s="318">
        <f>+A16+0.1</f>
        <v>3.2</v>
      </c>
      <c r="B17" s="319" t="s">
        <v>230</v>
      </c>
      <c r="C17" s="319"/>
      <c r="D17" s="320"/>
      <c r="E17" s="321"/>
    </row>
    <row r="18" spans="1:6">
      <c r="A18" s="39">
        <v>3</v>
      </c>
      <c r="B18" s="7" t="s">
        <v>231</v>
      </c>
      <c r="C18" s="7"/>
      <c r="D18" s="302">
        <f>+'Komunal '!N20</f>
        <v>3.1</v>
      </c>
      <c r="E18" s="184"/>
    </row>
    <row r="19" spans="1:6">
      <c r="A19" s="39">
        <f>+A18+1</f>
        <v>4</v>
      </c>
      <c r="B19" s="7" t="s">
        <v>8</v>
      </c>
      <c r="C19" s="191"/>
      <c r="D19" s="184">
        <v>600</v>
      </c>
      <c r="E19" s="188"/>
    </row>
    <row r="20" spans="1:6" hidden="1">
      <c r="A20" s="39">
        <f t="shared" ref="A20:A23" si="0">+A19+1</f>
        <v>5</v>
      </c>
      <c r="B20" s="7" t="s">
        <v>61</v>
      </c>
      <c r="C20" s="191"/>
      <c r="D20" s="302">
        <f>+'Komunal '!M28</f>
        <v>0</v>
      </c>
      <c r="E20" s="188"/>
    </row>
    <row r="21" spans="1:6" hidden="1">
      <c r="A21" s="39">
        <f t="shared" si="0"/>
        <v>6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7</v>
      </c>
      <c r="B22" s="297" t="s">
        <v>9</v>
      </c>
      <c r="C22" s="298"/>
      <c r="D22" s="201"/>
      <c r="E22" s="203"/>
    </row>
    <row r="23" spans="1:6" hidden="1">
      <c r="A23" s="39">
        <f t="shared" si="0"/>
        <v>8</v>
      </c>
      <c r="B23" s="7" t="s">
        <v>70</v>
      </c>
      <c r="C23" s="191"/>
      <c r="D23" s="184"/>
      <c r="E23" s="188"/>
    </row>
    <row r="24" spans="1:6">
      <c r="A24" s="39">
        <v>5</v>
      </c>
      <c r="B24" s="7" t="s">
        <v>121</v>
      </c>
      <c r="C24" s="191"/>
      <c r="D24" s="302">
        <f>SUM(D25:D26)</f>
        <v>539.20000000000005</v>
      </c>
      <c r="E24" s="188"/>
    </row>
    <row r="25" spans="1:6" s="322" customFormat="1">
      <c r="A25" s="318">
        <f>+A24+0.1</f>
        <v>5.0999999999999996</v>
      </c>
      <c r="B25" s="319" t="s">
        <v>71</v>
      </c>
      <c r="C25" s="319"/>
      <c r="D25" s="323">
        <f>+D68</f>
        <v>539.20000000000005</v>
      </c>
      <c r="E25" s="321"/>
    </row>
    <row r="26" spans="1:6" s="322" customFormat="1" hidden="1">
      <c r="A26" s="318">
        <f>+A25+0.1</f>
        <v>5.1999999999999993</v>
      </c>
      <c r="B26" s="319" t="s">
        <v>72</v>
      </c>
      <c r="C26" s="319"/>
      <c r="D26" s="320"/>
      <c r="E26" s="321"/>
      <c r="F26" s="322" t="s">
        <v>195</v>
      </c>
    </row>
    <row r="27" spans="1:6">
      <c r="A27" s="39">
        <f>+A24+1</f>
        <v>6</v>
      </c>
      <c r="B27" s="7" t="s">
        <v>10</v>
      </c>
      <c r="C27" s="191"/>
      <c r="D27" s="184">
        <v>20</v>
      </c>
      <c r="E27" s="188"/>
    </row>
    <row r="28" spans="1:6" hidden="1">
      <c r="A28" s="39">
        <f>+A27+1</f>
        <v>7</v>
      </c>
      <c r="B28" s="7"/>
      <c r="C28" s="191"/>
      <c r="D28" s="184"/>
      <c r="E28" s="188"/>
      <c r="F28" s="194" t="s">
        <v>245</v>
      </c>
    </row>
    <row r="29" spans="1:6">
      <c r="A29" s="30"/>
      <c r="B29" s="61" t="s">
        <v>28</v>
      </c>
      <c r="C29" s="295"/>
      <c r="D29" s="303">
        <f>SUM(D11:D12,D15,D18:D24,D27:D28)</f>
        <v>40279.899999999994</v>
      </c>
      <c r="E29" s="299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294" t="s">
        <v>138</v>
      </c>
      <c r="C31" s="296"/>
      <c r="D31" s="300"/>
      <c r="E31" s="300"/>
    </row>
    <row r="32" spans="1:6">
      <c r="A32" s="39">
        <v>1</v>
      </c>
      <c r="B32" s="7" t="s">
        <v>12</v>
      </c>
      <c r="C32" s="191"/>
      <c r="D32" s="302">
        <f>+Ashkhatavardz!M9</f>
        <v>32555.3</v>
      </c>
      <c r="E32" s="188"/>
    </row>
    <row r="33" spans="1:14" s="322" customFormat="1">
      <c r="A33" s="318">
        <f>+A32+0.1</f>
        <v>1.1000000000000001</v>
      </c>
      <c r="B33" s="319" t="s">
        <v>117</v>
      </c>
      <c r="C33" s="319"/>
      <c r="D33" s="320">
        <f>+Ashkhatavardz!J7</f>
        <v>300</v>
      </c>
      <c r="E33" s="321"/>
    </row>
    <row r="34" spans="1:14" s="322" customFormat="1" hidden="1">
      <c r="A34" s="318">
        <f>+A33+0.1</f>
        <v>1.2000000000000002</v>
      </c>
      <c r="B34" s="319"/>
      <c r="C34" s="319"/>
      <c r="D34" s="320"/>
      <c r="E34" s="321"/>
      <c r="G34" s="322" t="s">
        <v>223</v>
      </c>
    </row>
    <row r="35" spans="1:14">
      <c r="A35" s="39">
        <f>+A32+1</f>
        <v>2</v>
      </c>
      <c r="B35" s="7" t="s">
        <v>15</v>
      </c>
      <c r="C35" s="191"/>
      <c r="D35" s="304">
        <f>+L36-'Dramakan hosqer'!F86</f>
        <v>4552.9000000000005</v>
      </c>
      <c r="E35" s="188"/>
      <c r="G35" s="193">
        <v>50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6048</v>
      </c>
      <c r="M35" s="30"/>
      <c r="N35" s="5" t="s">
        <v>278</v>
      </c>
    </row>
    <row r="36" spans="1:14">
      <c r="A36" s="39">
        <f>+A35+1</f>
        <v>3</v>
      </c>
      <c r="B36" s="7" t="s">
        <v>14</v>
      </c>
      <c r="C36" s="191"/>
      <c r="D36" s="302">
        <f>+'Komunal '!F27</f>
        <v>555.70000000000005</v>
      </c>
      <c r="E36" s="188"/>
      <c r="F36" s="188">
        <f>+D36-'Komunal '!F27</f>
        <v>0</v>
      </c>
      <c r="L36" s="5">
        <f>+L35*0.8</f>
        <v>4838.4000000000005</v>
      </c>
    </row>
    <row r="37" spans="1:14">
      <c r="A37" s="39">
        <f t="shared" ref="A37:A41" si="1">+A36+1</f>
        <v>4</v>
      </c>
      <c r="B37" s="7" t="s">
        <v>13</v>
      </c>
      <c r="C37" s="191"/>
      <c r="D37" s="302">
        <f>+'Komunal '!J27</f>
        <v>403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2">
        <f>+'Komunal '!O27</f>
        <v>116.2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17.2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24</v>
      </c>
      <c r="E40" s="188"/>
    </row>
    <row r="41" spans="1:14">
      <c r="A41" s="39">
        <f t="shared" si="1"/>
        <v>8</v>
      </c>
      <c r="B41" s="7" t="s">
        <v>19</v>
      </c>
      <c r="C41" s="191"/>
      <c r="D41" s="302">
        <f>SUM(D42:D44)</f>
        <v>127.6</v>
      </c>
      <c r="E41" s="188"/>
    </row>
    <row r="42" spans="1:14" s="322" customFormat="1" ht="15.75" customHeight="1">
      <c r="A42" s="318">
        <f>+A41+0.1</f>
        <v>8.1</v>
      </c>
      <c r="B42" s="319" t="s">
        <v>20</v>
      </c>
      <c r="C42" s="319"/>
      <c r="D42" s="320">
        <v>57.6</v>
      </c>
      <c r="E42" s="321"/>
    </row>
    <row r="43" spans="1:14" s="322" customFormat="1" ht="15.75" customHeight="1">
      <c r="A43" s="318">
        <f>+A42+0.1</f>
        <v>8.1999999999999993</v>
      </c>
      <c r="B43" s="319" t="s">
        <v>21</v>
      </c>
      <c r="C43" s="319"/>
      <c r="D43" s="320">
        <v>10</v>
      </c>
      <c r="E43" s="321"/>
    </row>
    <row r="44" spans="1:14" s="322" customFormat="1" ht="15.75" customHeight="1">
      <c r="A44" s="318">
        <f>+A43+0.1</f>
        <v>8.2999999999999989</v>
      </c>
      <c r="B44" s="319" t="s">
        <v>22</v>
      </c>
      <c r="C44" s="319"/>
      <c r="D44" s="320">
        <v>60</v>
      </c>
      <c r="E44" s="321"/>
    </row>
    <row r="45" spans="1:14" hidden="1">
      <c r="A45" s="39">
        <f>+A41+1</f>
        <v>9</v>
      </c>
      <c r="B45" s="7" t="s">
        <v>23</v>
      </c>
      <c r="C45" s="191"/>
      <c r="D45" s="184"/>
      <c r="E45" s="188"/>
      <c r="F45" s="5" t="s">
        <v>246</v>
      </c>
      <c r="I45" s="194"/>
      <c r="J45" s="269"/>
      <c r="K45" s="269"/>
    </row>
    <row r="46" spans="1:14">
      <c r="A46" s="39">
        <v>9</v>
      </c>
      <c r="B46" s="7" t="s">
        <v>29</v>
      </c>
      <c r="C46" s="191"/>
      <c r="D46" s="302">
        <f>+J46</f>
        <v>294</v>
      </c>
      <c r="E46" s="188"/>
      <c r="F46" s="192">
        <v>2</v>
      </c>
      <c r="G46" s="192" t="s">
        <v>186</v>
      </c>
      <c r="H46" s="192">
        <v>147</v>
      </c>
      <c r="I46" s="192" t="s">
        <v>187</v>
      </c>
      <c r="J46" s="192">
        <f>+F46*H46</f>
        <v>294</v>
      </c>
      <c r="K46" s="301"/>
      <c r="L46" s="301"/>
      <c r="M46" s="301"/>
      <c r="N46" s="301"/>
    </row>
    <row r="47" spans="1:14">
      <c r="A47" s="39">
        <f t="shared" ref="A47:A66" si="2">+A46+1</f>
        <v>10</v>
      </c>
      <c r="B47" s="7" t="s">
        <v>24</v>
      </c>
      <c r="C47" s="191"/>
      <c r="D47" s="302">
        <f>+J47</f>
        <v>55.8</v>
      </c>
      <c r="E47" s="188"/>
      <c r="F47" s="192">
        <f>+$F$46</f>
        <v>2</v>
      </c>
      <c r="G47" s="192" t="s">
        <v>186</v>
      </c>
      <c r="H47" s="270">
        <v>27.9</v>
      </c>
      <c r="I47" s="192" t="s">
        <v>187</v>
      </c>
      <c r="J47" s="192">
        <f>+F47*H47</f>
        <v>55.8</v>
      </c>
      <c r="K47" s="301"/>
      <c r="L47" s="301"/>
      <c r="M47" s="301"/>
      <c r="N47" s="301"/>
    </row>
    <row r="48" spans="1:14">
      <c r="A48" s="39">
        <f t="shared" si="2"/>
        <v>11</v>
      </c>
      <c r="B48" s="7" t="s">
        <v>73</v>
      </c>
      <c r="C48" s="191"/>
      <c r="D48" s="184">
        <v>180</v>
      </c>
      <c r="E48" s="188"/>
      <c r="F48" s="423">
        <f t="shared" ref="F48:F50" si="3">+$F$46</f>
        <v>2</v>
      </c>
      <c r="G48" s="423" t="s">
        <v>186</v>
      </c>
      <c r="H48" s="429" t="s">
        <v>247</v>
      </c>
      <c r="I48" s="423" t="s">
        <v>187</v>
      </c>
      <c r="J48" s="423">
        <v>360</v>
      </c>
      <c r="K48" s="426" t="s">
        <v>248</v>
      </c>
      <c r="L48" s="301"/>
      <c r="M48" s="301"/>
      <c r="N48" s="301"/>
    </row>
    <row r="49" spans="1:14">
      <c r="A49" s="39">
        <f t="shared" si="2"/>
        <v>12</v>
      </c>
      <c r="B49" s="7" t="s">
        <v>47</v>
      </c>
      <c r="C49" s="191"/>
      <c r="D49" s="184">
        <v>180</v>
      </c>
      <c r="E49" s="188"/>
      <c r="F49" s="424"/>
      <c r="G49" s="424"/>
      <c r="H49" s="430"/>
      <c r="I49" s="424"/>
      <c r="J49" s="424"/>
      <c r="K49" s="426"/>
      <c r="L49" s="301"/>
      <c r="M49" s="301"/>
      <c r="N49" s="301"/>
    </row>
    <row r="50" spans="1:14">
      <c r="A50" s="39">
        <f t="shared" si="2"/>
        <v>13</v>
      </c>
      <c r="B50" s="7" t="s">
        <v>118</v>
      </c>
      <c r="C50" s="191"/>
      <c r="D50" s="184">
        <v>25</v>
      </c>
      <c r="E50" s="188"/>
      <c r="F50" s="425">
        <f t="shared" si="3"/>
        <v>2</v>
      </c>
      <c r="G50" s="425" t="s">
        <v>186</v>
      </c>
      <c r="H50" s="427">
        <v>38.700000000000003</v>
      </c>
      <c r="I50" s="425" t="s">
        <v>187</v>
      </c>
      <c r="J50" s="425">
        <f>+F50*H50</f>
        <v>77.400000000000006</v>
      </c>
      <c r="K50" s="428"/>
      <c r="L50" s="301"/>
      <c r="M50" s="301"/>
      <c r="N50" s="301"/>
    </row>
    <row r="51" spans="1:14">
      <c r="A51" s="39">
        <f t="shared" si="2"/>
        <v>14</v>
      </c>
      <c r="B51" s="7" t="s">
        <v>119</v>
      </c>
      <c r="C51" s="191"/>
      <c r="D51" s="184">
        <v>60</v>
      </c>
      <c r="E51" s="188"/>
      <c r="F51" s="425"/>
      <c r="G51" s="425"/>
      <c r="H51" s="427"/>
      <c r="I51" s="425"/>
      <c r="J51" s="425"/>
      <c r="K51" s="428"/>
      <c r="L51" s="301"/>
      <c r="M51" s="301"/>
      <c r="N51" s="301"/>
    </row>
    <row r="52" spans="1:14">
      <c r="A52" s="39">
        <f t="shared" si="2"/>
        <v>15</v>
      </c>
      <c r="B52" s="7" t="s">
        <v>25</v>
      </c>
      <c r="C52" s="191"/>
      <c r="D52" s="184">
        <v>150</v>
      </c>
      <c r="E52" s="188"/>
    </row>
    <row r="53" spans="1:14">
      <c r="A53" s="39">
        <f t="shared" si="2"/>
        <v>16</v>
      </c>
      <c r="B53" s="7" t="s">
        <v>26</v>
      </c>
      <c r="C53" s="191"/>
      <c r="D53" s="184">
        <v>62</v>
      </c>
      <c r="E53" s="188"/>
    </row>
    <row r="54" spans="1:14" hidden="1">
      <c r="A54" s="39">
        <f t="shared" si="2"/>
        <v>17</v>
      </c>
      <c r="B54" s="7" t="s">
        <v>65</v>
      </c>
      <c r="C54" s="191"/>
      <c r="D54" s="184"/>
      <c r="E54" s="188"/>
    </row>
    <row r="55" spans="1:14" hidden="1">
      <c r="A55" s="39">
        <f t="shared" si="2"/>
        <v>18</v>
      </c>
      <c r="B55" s="7" t="s">
        <v>52</v>
      </c>
      <c r="C55" s="191"/>
      <c r="D55" s="302">
        <f>+D20</f>
        <v>0</v>
      </c>
      <c r="E55" s="188"/>
    </row>
    <row r="56" spans="1:14">
      <c r="A56" s="39">
        <v>17</v>
      </c>
      <c r="B56" s="7" t="s">
        <v>44</v>
      </c>
      <c r="C56" s="191"/>
      <c r="D56" s="184">
        <v>105</v>
      </c>
      <c r="E56" s="188"/>
      <c r="F56" s="5">
        <v>300</v>
      </c>
    </row>
    <row r="57" spans="1:14">
      <c r="A57" s="39">
        <f t="shared" si="2"/>
        <v>18</v>
      </c>
      <c r="B57" s="7" t="s">
        <v>74</v>
      </c>
      <c r="C57" s="191"/>
      <c r="D57" s="184">
        <v>15</v>
      </c>
      <c r="E57" s="188"/>
    </row>
    <row r="58" spans="1:14">
      <c r="A58" s="39">
        <f t="shared" si="2"/>
        <v>19</v>
      </c>
      <c r="B58" s="7" t="s">
        <v>75</v>
      </c>
      <c r="C58" s="191"/>
      <c r="D58" s="184">
        <v>122</v>
      </c>
      <c r="E58" s="188"/>
    </row>
    <row r="59" spans="1:14" hidden="1">
      <c r="A59" s="39">
        <f t="shared" si="2"/>
        <v>20</v>
      </c>
      <c r="B59" s="7" t="s">
        <v>45</v>
      </c>
      <c r="C59" s="191"/>
      <c r="D59" s="184"/>
      <c r="E59" s="188"/>
    </row>
    <row r="60" spans="1:14" hidden="1">
      <c r="A60" s="39">
        <f t="shared" si="2"/>
        <v>21</v>
      </c>
      <c r="B60" s="7" t="s">
        <v>120</v>
      </c>
      <c r="C60" s="191"/>
      <c r="D60" s="184"/>
      <c r="E60" s="188"/>
    </row>
    <row r="61" spans="1:14" hidden="1">
      <c r="A61" s="39">
        <f t="shared" si="2"/>
        <v>22</v>
      </c>
      <c r="B61" s="7" t="s">
        <v>46</v>
      </c>
      <c r="C61" s="191"/>
      <c r="D61" s="184"/>
      <c r="E61" s="188"/>
    </row>
    <row r="62" spans="1:14">
      <c r="A62" s="39">
        <v>20</v>
      </c>
      <c r="B62" s="7" t="s">
        <v>62</v>
      </c>
      <c r="C62" s="191"/>
      <c r="D62" s="184">
        <v>60</v>
      </c>
      <c r="E62" s="188"/>
    </row>
    <row r="63" spans="1:14">
      <c r="A63" s="39">
        <f t="shared" si="2"/>
        <v>21</v>
      </c>
      <c r="B63" s="7" t="s">
        <v>264</v>
      </c>
      <c r="C63" s="191"/>
      <c r="D63" s="184">
        <v>50</v>
      </c>
      <c r="E63" s="188"/>
    </row>
    <row r="64" spans="1:14" hidden="1">
      <c r="A64" s="39">
        <f t="shared" si="2"/>
        <v>22</v>
      </c>
      <c r="B64" s="7"/>
      <c r="C64" s="191"/>
      <c r="D64" s="184"/>
      <c r="E64" s="188"/>
    </row>
    <row r="65" spans="1:7">
      <c r="A65" s="39">
        <v>22</v>
      </c>
      <c r="B65" s="7" t="s">
        <v>221</v>
      </c>
      <c r="C65" s="191"/>
      <c r="D65" s="184">
        <v>30</v>
      </c>
      <c r="E65" s="188"/>
      <c r="F65" s="194" t="s">
        <v>244</v>
      </c>
    </row>
    <row r="66" spans="1:7" hidden="1">
      <c r="A66" s="39">
        <f t="shared" si="2"/>
        <v>23</v>
      </c>
      <c r="B66" s="7" t="s">
        <v>219</v>
      </c>
      <c r="C66" s="191"/>
      <c r="D66" s="184"/>
      <c r="E66" s="188"/>
      <c r="F66" s="22"/>
    </row>
    <row r="67" spans="1:7">
      <c r="A67" s="39">
        <v>23</v>
      </c>
      <c r="B67" s="7" t="s">
        <v>27</v>
      </c>
      <c r="C67" s="191"/>
      <c r="D67" s="184">
        <v>539.20000000000005</v>
      </c>
      <c r="E67" s="188"/>
    </row>
    <row r="68" spans="1:7" s="322" customFormat="1">
      <c r="A68" s="318">
        <f>+A67+0.1</f>
        <v>23.1</v>
      </c>
      <c r="B68" s="319" t="s">
        <v>76</v>
      </c>
      <c r="C68" s="319"/>
      <c r="D68" s="320">
        <v>539.20000000000005</v>
      </c>
      <c r="E68" s="321"/>
    </row>
    <row r="69" spans="1:7" hidden="1">
      <c r="A69" s="39">
        <f>+A67+1</f>
        <v>24</v>
      </c>
      <c r="B69" s="7" t="s">
        <v>77</v>
      </c>
      <c r="C69" s="191"/>
      <c r="D69" s="184"/>
      <c r="E69" s="188"/>
    </row>
    <row r="70" spans="1:7" hidden="1">
      <c r="A70" s="39">
        <f>+A69+1</f>
        <v>25</v>
      </c>
      <c r="B70" s="7" t="s">
        <v>66</v>
      </c>
      <c r="C70" s="191"/>
      <c r="D70" s="184"/>
      <c r="E70" s="188"/>
    </row>
    <row r="71" spans="1:7">
      <c r="A71" s="14"/>
      <c r="B71" s="61" t="s">
        <v>30</v>
      </c>
      <c r="C71" s="295"/>
      <c r="D71" s="303">
        <f>SUM(D32,D35:D41,D45:D67,D69:D70)</f>
        <v>40279.899999999987</v>
      </c>
      <c r="E71" s="299"/>
      <c r="F71" s="419">
        <f>+D29-D71</f>
        <v>0</v>
      </c>
      <c r="G71" s="419"/>
    </row>
    <row r="72" spans="1:7">
      <c r="B72" s="33"/>
      <c r="C72" s="27"/>
    </row>
    <row r="73" spans="1:7" ht="26.25" hidden="1" customHeight="1">
      <c r="B73" s="167" t="s">
        <v>2</v>
      </c>
      <c r="C73" s="183"/>
      <c r="D73"/>
      <c r="E73" s="183"/>
    </row>
    <row r="74" spans="1:7" ht="15.75" hidden="1" customHeight="1">
      <c r="B74" s="33"/>
      <c r="D74" s="182" t="s">
        <v>92</v>
      </c>
      <c r="E74" s="189"/>
    </row>
    <row r="75" spans="1:7" ht="30.75" hidden="1" customHeight="1">
      <c r="B75" s="167" t="s">
        <v>6</v>
      </c>
      <c r="C75" s="181"/>
      <c r="D75" s="181" t="s">
        <v>287</v>
      </c>
      <c r="E75" s="181"/>
    </row>
    <row r="76" spans="1:7" ht="13.5" hidden="1" customHeight="1">
      <c r="D76" s="182" t="s">
        <v>92</v>
      </c>
      <c r="E76" s="189"/>
    </row>
    <row r="77" spans="1:7" hidden="1">
      <c r="B77" s="27" t="s">
        <v>190</v>
      </c>
    </row>
    <row r="78" spans="1:7" s="166" customFormat="1" ht="109.5" customHeight="1">
      <c r="A78" s="207" t="s">
        <v>210</v>
      </c>
      <c r="D78" s="205"/>
      <c r="E78" s="206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53" zoomScaleSheetLayoutView="100" workbookViewId="0">
      <selection activeCell="C95" sqref="C95:E95"/>
    </sheetView>
  </sheetViews>
  <sheetFormatPr defaultColWidth="9.140625" defaultRowHeight="13.5"/>
  <cols>
    <col min="1" max="1" width="4.85546875" style="26" customWidth="1"/>
    <col min="2" max="2" width="61.8554687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5">
        <f>+'Ekamut-caxs'!E1+1</f>
        <v>116</v>
      </c>
      <c r="H1" s="33"/>
      <c r="I1" s="14"/>
      <c r="J1" s="14"/>
      <c r="K1" s="408" t="s">
        <v>198</v>
      </c>
      <c r="L1" s="408" t="s">
        <v>199</v>
      </c>
      <c r="M1" s="408" t="s">
        <v>200</v>
      </c>
    </row>
    <row r="2" spans="1:13" s="24" customFormat="1" ht="17.25">
      <c r="A2" s="196"/>
      <c r="B2" s="199"/>
      <c r="C2" s="198"/>
      <c r="D2" s="198"/>
      <c r="E2" s="431" t="s">
        <v>40</v>
      </c>
      <c r="F2" s="431"/>
      <c r="G2" s="431"/>
      <c r="H2" s="33"/>
      <c r="I2" s="14"/>
      <c r="J2" s="14"/>
    </row>
    <row r="3" spans="1:13" s="24" customFormat="1" ht="17.25">
      <c r="A3" s="196"/>
      <c r="B3" s="199"/>
      <c r="C3" s="198"/>
      <c r="D3" s="198"/>
      <c r="E3" s="431" t="s">
        <v>215</v>
      </c>
      <c r="F3" s="431"/>
      <c r="G3" s="431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32" t="str">
        <f>+'Ekamut-caxs'!D4</f>
        <v xml:space="preserve">_____. _____. 2025թ. </v>
      </c>
      <c r="F4" s="432"/>
      <c r="G4" s="432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32" t="str">
        <f>+'Ekamut-caxs'!C5</f>
        <v xml:space="preserve">հ. __________- Ա որոշմամբ </v>
      </c>
      <c r="F5" s="432"/>
      <c r="G5" s="432"/>
      <c r="H5" s="33"/>
      <c r="I5" s="14"/>
      <c r="J5" s="14"/>
    </row>
    <row r="6" spans="1:13" s="24" customFormat="1" ht="19.5" customHeight="1">
      <c r="A6" s="433" t="s">
        <v>41</v>
      </c>
      <c r="B6" s="433"/>
      <c r="C6" s="433"/>
      <c r="D6" s="433"/>
      <c r="E6" s="433"/>
      <c r="F6" s="433"/>
      <c r="G6" s="433"/>
      <c r="H6" s="33"/>
      <c r="I6" s="14"/>
      <c r="J6" s="14"/>
    </row>
    <row r="7" spans="1:13" s="5" customFormat="1" ht="20.25">
      <c r="A7" s="421" t="str">
        <f>+'Ekamut-caxs'!A7</f>
        <v xml:space="preserve">«Երևանի հ․11 մսուր-մանկապարտեզ» ՀՈԱԿ-ի </v>
      </c>
      <c r="B7" s="421"/>
      <c r="C7" s="421"/>
      <c r="D7" s="421"/>
      <c r="E7" s="421"/>
      <c r="F7" s="421"/>
      <c r="G7" s="421"/>
      <c r="H7" s="34"/>
      <c r="I7" s="3"/>
      <c r="J7" s="3"/>
    </row>
    <row r="8" spans="1:13" s="5" customFormat="1" ht="18.75" customHeight="1">
      <c r="A8" s="422" t="s">
        <v>275</v>
      </c>
      <c r="B8" s="422"/>
      <c r="C8" s="422"/>
      <c r="D8" s="422"/>
      <c r="E8" s="422"/>
      <c r="F8" s="422"/>
      <c r="G8" s="422"/>
      <c r="H8" s="33"/>
      <c r="I8" s="14"/>
      <c r="J8" s="14"/>
    </row>
    <row r="9" spans="1:13" s="5" customFormat="1" ht="11.25" customHeight="1">
      <c r="A9" s="288"/>
      <c r="B9" s="324"/>
      <c r="C9" s="288"/>
      <c r="D9" s="288"/>
      <c r="E9" s="288"/>
      <c r="F9" s="288"/>
      <c r="G9" s="288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25" t="s">
        <v>217</v>
      </c>
      <c r="G10" s="326"/>
      <c r="H10" s="33"/>
      <c r="I10" s="14"/>
      <c r="J10" s="14"/>
    </row>
    <row r="11" spans="1:13" s="14" customFormat="1" ht="35.25" thickBot="1">
      <c r="A11" s="327" t="s">
        <v>3</v>
      </c>
      <c r="B11" s="328" t="s">
        <v>31</v>
      </c>
      <c r="C11" s="329" t="s">
        <v>198</v>
      </c>
      <c r="D11" s="329" t="s">
        <v>199</v>
      </c>
      <c r="E11" s="329" t="s">
        <v>200</v>
      </c>
      <c r="F11" s="329" t="s">
        <v>42</v>
      </c>
      <c r="G11" s="330"/>
      <c r="H11" s="113">
        <f>+F12-F71</f>
        <v>3097.6000000000058</v>
      </c>
      <c r="I11" s="184">
        <f>+H11-J12</f>
        <v>3097.6000000000058</v>
      </c>
      <c r="J11" s="409" t="s">
        <v>285</v>
      </c>
      <c r="K11" s="408"/>
      <c r="L11" s="408"/>
      <c r="M11" s="408"/>
    </row>
    <row r="12" spans="1:13" s="24" customFormat="1" ht="35.25" thickBot="1">
      <c r="A12" s="331" t="s">
        <v>7</v>
      </c>
      <c r="B12" s="332" t="s">
        <v>32</v>
      </c>
      <c r="C12" s="344">
        <f>+F12</f>
        <v>3195.1000000000058</v>
      </c>
      <c r="D12" s="344">
        <f>+F12</f>
        <v>3195.1000000000058</v>
      </c>
      <c r="E12" s="344">
        <f>+F12</f>
        <v>3195.1000000000058</v>
      </c>
      <c r="F12" s="345">
        <f>+'Dramakani hamematakan'!D6</f>
        <v>3195.1000000000058</v>
      </c>
      <c r="G12" s="333"/>
      <c r="H12" s="435" t="s">
        <v>284</v>
      </c>
      <c r="I12" s="435"/>
      <c r="J12" s="111"/>
      <c r="K12" s="407" t="str">
        <f>IF((D12-C12)&lt;0, ("սխալ"),"")</f>
        <v/>
      </c>
      <c r="L12" s="407" t="str">
        <f t="shared" ref="L12" si="0">IF((E12-D12)&lt;0, ("սխալ"),"")</f>
        <v/>
      </c>
      <c r="M12" s="407" t="str">
        <f t="shared" ref="M12" si="1">IF((F12-E12)&lt;0, ("սխալ"),"")</f>
        <v/>
      </c>
    </row>
    <row r="13" spans="1:13" s="24" customFormat="1" ht="34.5">
      <c r="A13" s="331" t="s">
        <v>11</v>
      </c>
      <c r="B13" s="332" t="s">
        <v>80</v>
      </c>
      <c r="C13" s="345">
        <f t="shared" ref="C13:E13" si="2">SUM(C14:C15,C18,C22:C29)</f>
        <v>7857.2</v>
      </c>
      <c r="D13" s="345">
        <f t="shared" si="2"/>
        <v>18182.2</v>
      </c>
      <c r="E13" s="345">
        <f t="shared" si="2"/>
        <v>28110.5</v>
      </c>
      <c r="F13" s="345">
        <f>SUM(F14:F15,F18,F22:F29)</f>
        <v>40017.599999999999</v>
      </c>
      <c r="G13" s="334"/>
      <c r="H13" s="33"/>
      <c r="I13" s="14"/>
      <c r="J13" s="14"/>
      <c r="K13" s="407" t="str">
        <f>IF((D13-C13)&lt;0, ("սխալ"),"")</f>
        <v/>
      </c>
      <c r="L13" s="407" t="str">
        <f t="shared" ref="L13:M13" si="3">IF((E13-D13)&lt;0, ("սխալ"),"")</f>
        <v/>
      </c>
      <c r="M13" s="407" t="str">
        <f t="shared" si="3"/>
        <v/>
      </c>
    </row>
    <row r="14" spans="1:13" s="24" customFormat="1" ht="17.25">
      <c r="A14" s="305">
        <v>1</v>
      </c>
      <c r="B14" s="348" t="str">
        <f>+'Ekamut-caxs'!B11</f>
        <v>Սուբսիդիայից</v>
      </c>
      <c r="C14" s="146">
        <v>7702.2</v>
      </c>
      <c r="D14" s="146">
        <v>17592.2</v>
      </c>
      <c r="E14" s="146">
        <v>27365.5</v>
      </c>
      <c r="F14" s="346">
        <f>+'Ekamut-caxs'!D11</f>
        <v>39093.599999999999</v>
      </c>
      <c r="G14" s="187"/>
      <c r="H14" s="33"/>
      <c r="I14" s="14"/>
      <c r="J14" s="14"/>
      <c r="K14" s="407" t="str">
        <f t="shared" ref="K14:K77" si="4">IF((D14-C14)&lt;0, ("սխալ"),"")</f>
        <v/>
      </c>
      <c r="L14" s="407" t="str">
        <f t="shared" ref="L14:L77" si="5">IF((E14-D14)&lt;0, ("սխալ"),"")</f>
        <v/>
      </c>
      <c r="M14" s="407" t="str">
        <f t="shared" ref="M14:M77" si="6">IF((F14-E14)&lt;0, ("սխալ"),"")</f>
        <v/>
      </c>
    </row>
    <row r="15" spans="1:13" s="24" customFormat="1" ht="17.25">
      <c r="A15" s="351">
        <f>+A14+1</f>
        <v>2</v>
      </c>
      <c r="B15" s="348" t="str">
        <f>+'Ekamut-caxs'!B12</f>
        <v>Այլ նպաստներ բյուջեից, որից՝</v>
      </c>
      <c r="C15" s="346">
        <f t="shared" ref="C15:E15" si="7">SUM(C16:C17)</f>
        <v>0</v>
      </c>
      <c r="D15" s="346">
        <f t="shared" si="7"/>
        <v>0</v>
      </c>
      <c r="E15" s="346">
        <f t="shared" si="7"/>
        <v>0</v>
      </c>
      <c r="F15" s="346">
        <f>SUM(F16:F17)</f>
        <v>24</v>
      </c>
      <c r="G15" s="187"/>
      <c r="H15" s="33"/>
      <c r="I15" s="14"/>
      <c r="J15" s="14"/>
      <c r="K15" s="407" t="str">
        <f t="shared" si="4"/>
        <v/>
      </c>
      <c r="L15" s="407" t="str">
        <f t="shared" si="5"/>
        <v/>
      </c>
      <c r="M15" s="407" t="str">
        <f t="shared" si="6"/>
        <v/>
      </c>
    </row>
    <row r="16" spans="1:13" s="317" customFormat="1" ht="18" customHeight="1">
      <c r="A16" s="352">
        <f>+A15+0.1</f>
        <v>2.1</v>
      </c>
      <c r="B16" s="349" t="str">
        <f>+'Ekamut-caxs'!B13</f>
        <v>վերապատրաստման գծով</v>
      </c>
      <c r="C16" s="312">
        <v>0</v>
      </c>
      <c r="D16" s="312">
        <v>0</v>
      </c>
      <c r="E16" s="312">
        <v>0</v>
      </c>
      <c r="F16" s="350">
        <f>+'Ekamut-caxs'!D13</f>
        <v>24</v>
      </c>
      <c r="G16" s="314"/>
      <c r="H16" s="315"/>
      <c r="I16" s="316"/>
      <c r="J16" s="316"/>
      <c r="K16" s="407" t="str">
        <f t="shared" si="4"/>
        <v/>
      </c>
      <c r="L16" s="407" t="str">
        <f t="shared" si="5"/>
        <v/>
      </c>
      <c r="M16" s="407" t="str">
        <f t="shared" si="6"/>
        <v/>
      </c>
    </row>
    <row r="17" spans="1:13" s="317" customFormat="1" ht="18" hidden="1" customHeight="1">
      <c r="A17" s="352">
        <f>+A16+0.1</f>
        <v>2.2000000000000002</v>
      </c>
      <c r="B17" s="349" t="str">
        <f>+'Ekamut-caxs'!B14</f>
        <v>կամավոր ատեստավորման գծով</v>
      </c>
      <c r="C17" s="312"/>
      <c r="D17" s="312"/>
      <c r="E17" s="312"/>
      <c r="F17" s="350">
        <f>+'Ekamut-caxs'!D14</f>
        <v>0</v>
      </c>
      <c r="G17" s="314"/>
      <c r="H17" s="315"/>
      <c r="I17" s="316"/>
      <c r="J17" s="316"/>
      <c r="K17" s="407" t="str">
        <f t="shared" si="4"/>
        <v/>
      </c>
      <c r="L17" s="407" t="str">
        <f t="shared" si="5"/>
        <v/>
      </c>
      <c r="M17" s="407" t="str">
        <f t="shared" si="6"/>
        <v/>
      </c>
    </row>
    <row r="18" spans="1:13" s="24" customFormat="1" ht="17.25">
      <c r="A18" s="351">
        <f>+A15+1</f>
        <v>3</v>
      </c>
      <c r="B18" s="348" t="str">
        <f>+'Ekamut-caxs'!B15</f>
        <v>Դրամաշնորհներ բյուջեից, որից՝</v>
      </c>
      <c r="C18" s="346">
        <f>SUM(C19:C21)</f>
        <v>0</v>
      </c>
      <c r="D18" s="346">
        <f t="shared" ref="D18:E18" si="8">SUM(D19:D21)</f>
        <v>280</v>
      </c>
      <c r="E18" s="346">
        <f t="shared" si="8"/>
        <v>280</v>
      </c>
      <c r="F18" s="346">
        <f t="shared" ref="F18" si="9">SUM(F19:F21)</f>
        <v>280</v>
      </c>
      <c r="G18" s="187"/>
      <c r="H18" s="33"/>
      <c r="I18" s="14"/>
      <c r="J18" s="14"/>
      <c r="K18" s="407" t="str">
        <f t="shared" si="4"/>
        <v/>
      </c>
      <c r="L18" s="407" t="str">
        <f t="shared" si="5"/>
        <v/>
      </c>
      <c r="M18" s="407" t="str">
        <f t="shared" si="6"/>
        <v/>
      </c>
    </row>
    <row r="19" spans="1:13" s="317" customFormat="1" ht="27" hidden="1">
      <c r="A19" s="352">
        <f>+A18+0.1</f>
        <v>3.1</v>
      </c>
      <c r="B19" s="349" t="str">
        <f>+'Ekamut-caxs'!B16</f>
        <v>կրթության առանձնահատուկ պայմանների կարիք ունեցող երեխաների գծով</v>
      </c>
      <c r="C19" s="312"/>
      <c r="D19" s="347"/>
      <c r="E19" s="347"/>
      <c r="F19" s="350">
        <f>+'Ekamut-caxs'!D16</f>
        <v>0</v>
      </c>
      <c r="G19" s="314"/>
      <c r="H19" s="315"/>
      <c r="I19" s="316"/>
      <c r="J19" s="316"/>
      <c r="K19" s="407" t="str">
        <f t="shared" si="4"/>
        <v/>
      </c>
      <c r="L19" s="407" t="str">
        <f t="shared" si="5"/>
        <v/>
      </c>
      <c r="M19" s="407" t="str">
        <f t="shared" si="6"/>
        <v/>
      </c>
    </row>
    <row r="20" spans="1:13" s="317" customFormat="1" ht="15" hidden="1">
      <c r="A20" s="352">
        <f>+A19+0.1</f>
        <v>3.2</v>
      </c>
      <c r="B20" s="349" t="str">
        <f>+'Ekamut-caxs'!B17</f>
        <v>զինծառայողների երեխաների գծով</v>
      </c>
      <c r="C20" s="312"/>
      <c r="D20" s="347"/>
      <c r="E20" s="347"/>
      <c r="F20" s="350">
        <f>+'Ekamut-caxs'!D17</f>
        <v>0</v>
      </c>
      <c r="G20" s="314"/>
      <c r="H20" s="315"/>
      <c r="I20" s="316"/>
      <c r="J20" s="316"/>
      <c r="K20" s="407" t="str">
        <f t="shared" si="4"/>
        <v/>
      </c>
      <c r="L20" s="407" t="str">
        <f t="shared" si="5"/>
        <v/>
      </c>
      <c r="M20" s="407" t="str">
        <f t="shared" si="6"/>
        <v/>
      </c>
    </row>
    <row r="21" spans="1:13" s="317" customFormat="1" ht="15">
      <c r="A21" s="352">
        <f>+A20+0.1</f>
        <v>3.3000000000000003</v>
      </c>
      <c r="B21" s="311" t="s">
        <v>265</v>
      </c>
      <c r="C21" s="347"/>
      <c r="D21" s="350">
        <f t="shared" ref="D21:F21" si="10">+D74</f>
        <v>280</v>
      </c>
      <c r="E21" s="350">
        <f t="shared" si="10"/>
        <v>280</v>
      </c>
      <c r="F21" s="350">
        <f t="shared" si="10"/>
        <v>280</v>
      </c>
      <c r="G21" s="314"/>
      <c r="H21" s="315"/>
      <c r="I21" s="316"/>
      <c r="J21" s="316"/>
      <c r="K21" s="407" t="str">
        <f t="shared" si="4"/>
        <v/>
      </c>
      <c r="L21" s="407" t="str">
        <f t="shared" si="5"/>
        <v/>
      </c>
      <c r="M21" s="407" t="str">
        <f t="shared" si="6"/>
        <v/>
      </c>
    </row>
    <row r="22" spans="1:13" s="24" customFormat="1" ht="17.25">
      <c r="A22" s="351">
        <v>3</v>
      </c>
      <c r="B22" s="348" t="str">
        <f>+'Ekamut-caxs'!B19</f>
        <v xml:space="preserve">Վճարովի ծառայություններից </v>
      </c>
      <c r="C22" s="146">
        <v>150</v>
      </c>
      <c r="D22" s="146">
        <v>300</v>
      </c>
      <c r="E22" s="146">
        <v>450</v>
      </c>
      <c r="F22" s="346">
        <f>+'Ekamut-caxs'!D19</f>
        <v>600</v>
      </c>
      <c r="G22" s="187"/>
      <c r="H22" s="33"/>
      <c r="I22" s="14"/>
      <c r="J22" s="14"/>
      <c r="K22" s="407" t="str">
        <f t="shared" si="4"/>
        <v/>
      </c>
      <c r="L22" s="407" t="str">
        <f t="shared" si="5"/>
        <v/>
      </c>
      <c r="M22" s="407" t="str">
        <f t="shared" si="6"/>
        <v/>
      </c>
    </row>
    <row r="23" spans="1:13" s="24" customFormat="1" ht="17.25" hidden="1">
      <c r="A23" s="351">
        <f t="shared" ref="A23:A29" si="11">+A22+1</f>
        <v>4</v>
      </c>
      <c r="B23" s="348" t="str">
        <f>+'Ekamut-caxs'!B20</f>
        <v>Սպասարկման և կոմունալ համավճարներից</v>
      </c>
      <c r="C23" s="146"/>
      <c r="D23" s="146"/>
      <c r="E23" s="146"/>
      <c r="F23" s="346">
        <f>+'Ekamut-caxs'!D20</f>
        <v>0</v>
      </c>
      <c r="G23" s="187"/>
      <c r="H23" s="33"/>
      <c r="I23" s="14"/>
      <c r="J23" s="14"/>
      <c r="K23" s="407" t="str">
        <f t="shared" si="4"/>
        <v/>
      </c>
      <c r="L23" s="407" t="str">
        <f t="shared" si="5"/>
        <v/>
      </c>
      <c r="M23" s="407" t="str">
        <f t="shared" si="6"/>
        <v/>
      </c>
    </row>
    <row r="24" spans="1:13" s="24" customFormat="1" ht="17.25" hidden="1">
      <c r="A24" s="351">
        <f t="shared" si="11"/>
        <v>5</v>
      </c>
      <c r="B24" s="348" t="str">
        <f>+'Ekamut-caxs'!B21</f>
        <v>Ֆինանսական օգնությունից (օգնիր մանկապարտեզիդ)</v>
      </c>
      <c r="C24" s="146"/>
      <c r="D24" s="146"/>
      <c r="E24" s="146"/>
      <c r="F24" s="346">
        <f>+'Ekamut-caxs'!D21</f>
        <v>0</v>
      </c>
      <c r="G24" s="187"/>
      <c r="H24" s="36"/>
      <c r="I24" s="29"/>
      <c r="J24" s="29"/>
      <c r="K24" s="407" t="str">
        <f t="shared" si="4"/>
        <v/>
      </c>
      <c r="L24" s="407" t="str">
        <f t="shared" si="5"/>
        <v/>
      </c>
      <c r="M24" s="407" t="str">
        <f t="shared" si="6"/>
        <v/>
      </c>
    </row>
    <row r="25" spans="1:13" s="24" customFormat="1" ht="17.25" hidden="1">
      <c r="A25" s="351">
        <f t="shared" si="11"/>
        <v>6</v>
      </c>
      <c r="B25" s="348" t="str">
        <f>+'Ekamut-caxs'!B22</f>
        <v>Ֆինանսական օգնությունից</v>
      </c>
      <c r="C25" s="146"/>
      <c r="D25" s="146"/>
      <c r="E25" s="146"/>
      <c r="F25" s="346">
        <f>+'Ekamut-caxs'!D22</f>
        <v>0</v>
      </c>
      <c r="G25" s="187"/>
      <c r="H25" s="33"/>
      <c r="I25" s="14"/>
      <c r="J25" s="14"/>
      <c r="K25" s="407" t="str">
        <f t="shared" si="4"/>
        <v/>
      </c>
      <c r="L25" s="407" t="str">
        <f t="shared" si="5"/>
        <v/>
      </c>
      <c r="M25" s="407" t="str">
        <f t="shared" si="6"/>
        <v/>
      </c>
    </row>
    <row r="26" spans="1:13" s="24" customFormat="1" ht="17.25" hidden="1">
      <c r="A26" s="351">
        <f t="shared" si="11"/>
        <v>7</v>
      </c>
      <c r="B26" s="348" t="str">
        <f>+'Ekamut-caxs'!B23</f>
        <v>Չփոխանակվող գործարքներից (դրամաշնորհից)</v>
      </c>
      <c r="C26" s="146"/>
      <c r="D26" s="146"/>
      <c r="E26" s="146"/>
      <c r="F26" s="346">
        <f>+'Ekamut-caxs'!D23</f>
        <v>0</v>
      </c>
      <c r="G26" s="187"/>
      <c r="H26" s="36"/>
      <c r="I26" s="29"/>
      <c r="J26" s="29"/>
      <c r="K26" s="407" t="str">
        <f t="shared" si="4"/>
        <v/>
      </c>
      <c r="L26" s="407" t="str">
        <f t="shared" si="5"/>
        <v/>
      </c>
      <c r="M26" s="407" t="str">
        <f t="shared" si="6"/>
        <v/>
      </c>
    </row>
    <row r="27" spans="1:13" s="24" customFormat="1" ht="17.25" hidden="1">
      <c r="A27" s="351">
        <f t="shared" si="11"/>
        <v>8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07" t="str">
        <f t="shared" si="4"/>
        <v/>
      </c>
      <c r="L27" s="407" t="str">
        <f t="shared" si="5"/>
        <v/>
      </c>
      <c r="M27" s="407" t="str">
        <f t="shared" si="6"/>
        <v/>
      </c>
    </row>
    <row r="28" spans="1:13" s="24" customFormat="1" ht="17.25">
      <c r="A28" s="351">
        <v>4</v>
      </c>
      <c r="B28" s="190" t="str">
        <f>+'Ekamut-caxs'!B27</f>
        <v>Բանկի տոկոսից</v>
      </c>
      <c r="C28" s="146">
        <v>5</v>
      </c>
      <c r="D28" s="146">
        <v>10</v>
      </c>
      <c r="E28" s="146">
        <v>15</v>
      </c>
      <c r="F28" s="108">
        <f>+'Ekamut-caxs'!D27</f>
        <v>20</v>
      </c>
      <c r="G28" s="187"/>
      <c r="H28" s="36"/>
      <c r="I28" s="29"/>
      <c r="J28" s="29"/>
      <c r="K28" s="407" t="str">
        <f t="shared" si="4"/>
        <v/>
      </c>
      <c r="L28" s="407" t="str">
        <f t="shared" si="5"/>
        <v/>
      </c>
      <c r="M28" s="407" t="str">
        <f t="shared" si="6"/>
        <v/>
      </c>
    </row>
    <row r="29" spans="1:13" s="24" customFormat="1" ht="17.25" hidden="1">
      <c r="A29" s="351">
        <f t="shared" si="11"/>
        <v>5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06" t="s">
        <v>245</v>
      </c>
      <c r="I29" s="29"/>
      <c r="J29" s="29"/>
      <c r="K29" s="407" t="str">
        <f t="shared" si="4"/>
        <v/>
      </c>
      <c r="L29" s="407" t="str">
        <f t="shared" si="5"/>
        <v/>
      </c>
      <c r="M29" s="407" t="str">
        <f t="shared" si="6"/>
        <v/>
      </c>
    </row>
    <row r="30" spans="1:13" s="24" customFormat="1" ht="34.5">
      <c r="A30" s="331" t="s">
        <v>34</v>
      </c>
      <c r="B30" s="332" t="s">
        <v>81</v>
      </c>
      <c r="C30" s="345">
        <f>C31+C73+C85</f>
        <v>10023.499999999998</v>
      </c>
      <c r="D30" s="345">
        <f>D31+D73+D85</f>
        <v>20284.499999999996</v>
      </c>
      <c r="E30" s="345">
        <f>E31+E73+E85</f>
        <v>30246.5</v>
      </c>
      <c r="F30" s="345">
        <f>F31+F73+F85</f>
        <v>40400.499999999993</v>
      </c>
      <c r="G30" s="334"/>
      <c r="H30" s="113"/>
      <c r="I30" s="14"/>
      <c r="J30" s="14"/>
      <c r="K30" s="407" t="str">
        <f t="shared" si="4"/>
        <v/>
      </c>
      <c r="L30" s="407" t="str">
        <f t="shared" si="5"/>
        <v/>
      </c>
      <c r="M30" s="407" t="str">
        <f t="shared" si="6"/>
        <v/>
      </c>
    </row>
    <row r="31" spans="1:13" s="24" customFormat="1" ht="17.25">
      <c r="A31" s="13" t="s">
        <v>54</v>
      </c>
      <c r="B31" s="332" t="s">
        <v>57</v>
      </c>
      <c r="C31" s="345">
        <f>SUM(C32,C35:C41,C45:C67,C71:C72)</f>
        <v>9952.1249999999982</v>
      </c>
      <c r="D31" s="345">
        <f>SUM(D32,D35:D41,D45:D67,D71:D72)</f>
        <v>19861.749999999996</v>
      </c>
      <c r="E31" s="345">
        <f>SUM(E32,E35:E41,E45:E67,E71:E72)</f>
        <v>29752.375</v>
      </c>
      <c r="F31" s="345">
        <f>SUM(F32,F35:F41,F45:F67,F71:F72)</f>
        <v>39834.999999999993</v>
      </c>
      <c r="G31" s="334"/>
      <c r="H31" s="33"/>
      <c r="I31" s="14"/>
      <c r="J31" s="14"/>
      <c r="K31" s="407" t="str">
        <f t="shared" si="4"/>
        <v/>
      </c>
      <c r="L31" s="407" t="str">
        <f t="shared" si="5"/>
        <v/>
      </c>
      <c r="M31" s="407" t="str">
        <f t="shared" si="6"/>
        <v/>
      </c>
    </row>
    <row r="32" spans="1:13" s="24" customFormat="1" ht="17.25">
      <c r="A32" s="305">
        <v>1</v>
      </c>
      <c r="B32" s="348" t="str">
        <f>+'Ekamut-caxs'!B32</f>
        <v>Աշխատավարձի գծով, որից՝</v>
      </c>
      <c r="C32" s="353">
        <f>+F32/12*3</f>
        <v>8138.8249999999998</v>
      </c>
      <c r="D32" s="353">
        <f>+F32/12*6</f>
        <v>16277.65</v>
      </c>
      <c r="E32" s="353">
        <f>+F32/12*9</f>
        <v>24416.474999999999</v>
      </c>
      <c r="F32" s="346">
        <f>+'Ekamut-caxs'!D32</f>
        <v>32555.3</v>
      </c>
      <c r="G32" s="187"/>
      <c r="H32" s="36"/>
      <c r="I32" s="29"/>
      <c r="J32" s="29"/>
      <c r="K32" s="407" t="str">
        <f t="shared" si="4"/>
        <v/>
      </c>
      <c r="L32" s="407" t="str">
        <f t="shared" si="5"/>
        <v/>
      </c>
      <c r="M32" s="407" t="str">
        <f t="shared" si="6"/>
        <v/>
      </c>
    </row>
    <row r="33" spans="1:13" s="317" customFormat="1" ht="15">
      <c r="A33" s="352">
        <f>+A32+0.1</f>
        <v>1.1000000000000001</v>
      </c>
      <c r="B33" s="349" t="str">
        <f>+'Ekamut-caxs'!B33</f>
        <v>վճարովի ծառայության գծով</v>
      </c>
      <c r="C33" s="312">
        <v>75</v>
      </c>
      <c r="D33" s="312">
        <v>150</v>
      </c>
      <c r="E33" s="312">
        <v>225</v>
      </c>
      <c r="F33" s="350">
        <f>+'Ekamut-caxs'!D33</f>
        <v>300</v>
      </c>
      <c r="G33" s="314"/>
      <c r="H33" s="315"/>
      <c r="I33" s="316"/>
      <c r="J33" s="316"/>
      <c r="K33" s="407" t="str">
        <f t="shared" si="4"/>
        <v/>
      </c>
      <c r="L33" s="407" t="str">
        <f t="shared" si="5"/>
        <v/>
      </c>
      <c r="M33" s="407" t="str">
        <f t="shared" si="6"/>
        <v/>
      </c>
    </row>
    <row r="34" spans="1:13" s="317" customFormat="1" ht="15" hidden="1">
      <c r="A34" s="352">
        <f>+A33+0.1</f>
        <v>1.2000000000000002</v>
      </c>
      <c r="B34" s="349">
        <f>+'Ekamut-caxs'!B34</f>
        <v>0</v>
      </c>
      <c r="C34" s="312"/>
      <c r="D34" s="312"/>
      <c r="E34" s="312"/>
      <c r="F34" s="350">
        <f>+'Ekamut-caxs'!D34</f>
        <v>0</v>
      </c>
      <c r="G34" s="314"/>
      <c r="H34" s="315"/>
      <c r="I34" s="316"/>
      <c r="J34" s="316"/>
      <c r="K34" s="407" t="str">
        <f t="shared" si="4"/>
        <v/>
      </c>
      <c r="L34" s="407" t="str">
        <f t="shared" si="5"/>
        <v/>
      </c>
      <c r="M34" s="407" t="str">
        <f t="shared" si="6"/>
        <v/>
      </c>
    </row>
    <row r="35" spans="1:13" s="24" customFormat="1" ht="17.25">
      <c r="A35" s="351">
        <f>+A32+1</f>
        <v>2</v>
      </c>
      <c r="B35" s="348" t="str">
        <f>+'Ekamut-caxs'!B35</f>
        <v>Սննդի գծով</v>
      </c>
      <c r="C35" s="146">
        <f>F35/4</f>
        <v>1138.2250000000001</v>
      </c>
      <c r="D35" s="146">
        <f>F35/4*2</f>
        <v>2276.4500000000003</v>
      </c>
      <c r="E35" s="146">
        <f>F35/4*3</f>
        <v>3414.6750000000002</v>
      </c>
      <c r="F35" s="346">
        <f>+'Ekamut-caxs'!D35</f>
        <v>4552.9000000000005</v>
      </c>
      <c r="G35" s="187"/>
      <c r="H35" s="36"/>
      <c r="I35" s="29"/>
      <c r="J35" s="29"/>
      <c r="K35" s="407" t="str">
        <f t="shared" si="4"/>
        <v/>
      </c>
      <c r="L35" s="407" t="str">
        <f t="shared" si="5"/>
        <v/>
      </c>
      <c r="M35" s="407" t="str">
        <f t="shared" si="6"/>
        <v/>
      </c>
    </row>
    <row r="36" spans="1:13" s="24" customFormat="1" ht="17.25">
      <c r="A36" s="351">
        <f>+A35+1</f>
        <v>3</v>
      </c>
      <c r="B36" s="348" t="str">
        <f>+'Ekamut-caxs'!B36</f>
        <v>Ջեռուցման գծով</v>
      </c>
      <c r="C36" s="146">
        <f t="shared" ref="C36:C40" si="12">F36/4</f>
        <v>138.92500000000001</v>
      </c>
      <c r="D36" s="146">
        <f t="shared" ref="D36:D40" si="13">F36/4*2</f>
        <v>277.85000000000002</v>
      </c>
      <c r="E36" s="146">
        <f t="shared" ref="E36:E40" si="14">F36/4*3</f>
        <v>416.77500000000003</v>
      </c>
      <c r="F36" s="346">
        <f>+'Ekamut-caxs'!D36</f>
        <v>555.70000000000005</v>
      </c>
      <c r="G36" s="187"/>
      <c r="H36" s="36">
        <f>+F36-'Komunal '!F27</f>
        <v>0</v>
      </c>
      <c r="I36" s="29"/>
      <c r="J36" s="29"/>
      <c r="K36" s="407" t="str">
        <f t="shared" si="4"/>
        <v/>
      </c>
      <c r="L36" s="407" t="str">
        <f t="shared" si="5"/>
        <v/>
      </c>
      <c r="M36" s="407" t="str">
        <f t="shared" si="6"/>
        <v/>
      </c>
    </row>
    <row r="37" spans="1:13" s="24" customFormat="1" ht="17.25">
      <c r="A37" s="351">
        <f t="shared" ref="A37:A41" si="15">+A36+1</f>
        <v>4</v>
      </c>
      <c r="B37" s="348" t="str">
        <f>+'Ekamut-caxs'!B37</f>
        <v>Էլեկտրաէներգիայի գծով</v>
      </c>
      <c r="C37" s="146">
        <f t="shared" si="12"/>
        <v>100.75</v>
      </c>
      <c r="D37" s="146">
        <f t="shared" si="13"/>
        <v>201.5</v>
      </c>
      <c r="E37" s="146">
        <f t="shared" si="14"/>
        <v>302.25</v>
      </c>
      <c r="F37" s="346">
        <f>+'Ekamut-caxs'!D37</f>
        <v>403</v>
      </c>
      <c r="G37" s="187"/>
      <c r="H37" s="36">
        <f>+F37-'Komunal '!J27</f>
        <v>0</v>
      </c>
      <c r="I37" s="29"/>
      <c r="J37" s="29"/>
      <c r="K37" s="407" t="str">
        <f t="shared" si="4"/>
        <v/>
      </c>
      <c r="L37" s="407" t="str">
        <f t="shared" si="5"/>
        <v/>
      </c>
      <c r="M37" s="407" t="str">
        <f t="shared" si="6"/>
        <v/>
      </c>
    </row>
    <row r="38" spans="1:13" s="24" customFormat="1" ht="17.25">
      <c r="A38" s="351">
        <f t="shared" si="15"/>
        <v>5</v>
      </c>
      <c r="B38" s="348" t="str">
        <f>+'Ekamut-caxs'!B38</f>
        <v>Ջրմուղ-կոյուղու գծով</v>
      </c>
      <c r="C38" s="146">
        <f t="shared" si="12"/>
        <v>28.25</v>
      </c>
      <c r="D38" s="146">
        <f t="shared" si="13"/>
        <v>56.5</v>
      </c>
      <c r="E38" s="146">
        <f t="shared" si="14"/>
        <v>84.75</v>
      </c>
      <c r="F38" s="346">
        <f>+'Komunal '!M27</f>
        <v>113</v>
      </c>
      <c r="G38" s="187"/>
      <c r="H38" s="36">
        <f>+F38-'Komunal '!M27</f>
        <v>0</v>
      </c>
      <c r="I38" s="29"/>
      <c r="J38" s="29"/>
      <c r="K38" s="407" t="str">
        <f t="shared" si="4"/>
        <v/>
      </c>
      <c r="L38" s="407" t="str">
        <f t="shared" si="5"/>
        <v/>
      </c>
      <c r="M38" s="407" t="str">
        <f t="shared" si="6"/>
        <v/>
      </c>
    </row>
    <row r="39" spans="1:13" s="24" customFormat="1" ht="17.25">
      <c r="A39" s="351">
        <f t="shared" si="15"/>
        <v>6</v>
      </c>
      <c r="B39" s="348" t="str">
        <f>+'Ekamut-caxs'!B39</f>
        <v>Աղբահանության գծով</v>
      </c>
      <c r="C39" s="146">
        <f t="shared" si="12"/>
        <v>4.3</v>
      </c>
      <c r="D39" s="146">
        <f t="shared" si="13"/>
        <v>8.6</v>
      </c>
      <c r="E39" s="146">
        <f t="shared" si="14"/>
        <v>12.899999999999999</v>
      </c>
      <c r="F39" s="346">
        <f>+'Ekamut-caxs'!D39</f>
        <v>17.2</v>
      </c>
      <c r="G39" s="187"/>
      <c r="H39" s="36"/>
      <c r="I39" s="29"/>
      <c r="J39" s="29"/>
      <c r="K39" s="407" t="str">
        <f t="shared" si="4"/>
        <v/>
      </c>
      <c r="L39" s="407" t="str">
        <f t="shared" si="5"/>
        <v/>
      </c>
      <c r="M39" s="407" t="str">
        <f t="shared" si="6"/>
        <v/>
      </c>
    </row>
    <row r="40" spans="1:13" s="24" customFormat="1" ht="17.25">
      <c r="A40" s="351">
        <f t="shared" si="15"/>
        <v>7</v>
      </c>
      <c r="B40" s="348" t="str">
        <f>+'Ekamut-caxs'!B40</f>
        <v>Ախտաբանության գծով</v>
      </c>
      <c r="C40" s="146">
        <f t="shared" si="12"/>
        <v>6</v>
      </c>
      <c r="D40" s="146">
        <f t="shared" si="13"/>
        <v>12</v>
      </c>
      <c r="E40" s="146">
        <f t="shared" si="14"/>
        <v>18</v>
      </c>
      <c r="F40" s="346">
        <f>+'Ekamut-caxs'!D40</f>
        <v>24</v>
      </c>
      <c r="G40" s="187"/>
      <c r="H40" s="36"/>
      <c r="I40" s="29"/>
      <c r="J40" s="29"/>
      <c r="K40" s="407" t="str">
        <f t="shared" si="4"/>
        <v/>
      </c>
      <c r="L40" s="407" t="str">
        <f t="shared" si="5"/>
        <v/>
      </c>
      <c r="M40" s="407" t="str">
        <f t="shared" si="6"/>
        <v/>
      </c>
    </row>
    <row r="41" spans="1:13" s="24" customFormat="1" ht="17.25">
      <c r="A41" s="351">
        <f t="shared" si="15"/>
        <v>8</v>
      </c>
      <c r="B41" s="348" t="str">
        <f>+'Ekamut-caxs'!B41</f>
        <v>Կապի գծով, այդ թվում`</v>
      </c>
      <c r="C41" s="353">
        <f t="shared" ref="C41:D41" si="16">SUM(C42:C44)</f>
        <v>31.9</v>
      </c>
      <c r="D41" s="353">
        <f t="shared" si="16"/>
        <v>63.8</v>
      </c>
      <c r="E41" s="353">
        <f>SUM(E42:E44)</f>
        <v>95.7</v>
      </c>
      <c r="F41" s="346">
        <f>SUM(F42:F44)</f>
        <v>127.6</v>
      </c>
      <c r="G41" s="187"/>
      <c r="H41" s="36"/>
      <c r="I41" s="29"/>
      <c r="J41" s="29"/>
      <c r="K41" s="407" t="str">
        <f t="shared" si="4"/>
        <v/>
      </c>
      <c r="L41" s="407" t="str">
        <f t="shared" si="5"/>
        <v/>
      </c>
      <c r="M41" s="407" t="str">
        <f t="shared" si="6"/>
        <v/>
      </c>
    </row>
    <row r="42" spans="1:13" s="317" customFormat="1" ht="15">
      <c r="A42" s="352">
        <f>+A41+0.1</f>
        <v>8.1</v>
      </c>
      <c r="B42" s="349" t="str">
        <f>+'Ekamut-caxs'!B42</f>
        <v>բաժանորդային վճար</v>
      </c>
      <c r="C42" s="312">
        <f>F42/4</f>
        <v>14.4</v>
      </c>
      <c r="D42" s="312">
        <f>F42/4*2</f>
        <v>28.8</v>
      </c>
      <c r="E42" s="312">
        <f>F42/4*3</f>
        <v>43.2</v>
      </c>
      <c r="F42" s="350">
        <f>+'Ekamut-caxs'!D42</f>
        <v>57.6</v>
      </c>
      <c r="G42" s="314"/>
      <c r="H42" s="315"/>
      <c r="I42" s="316"/>
      <c r="J42" s="316"/>
      <c r="K42" s="407" t="str">
        <f t="shared" si="4"/>
        <v/>
      </c>
      <c r="L42" s="407" t="str">
        <f t="shared" si="5"/>
        <v/>
      </c>
      <c r="M42" s="407" t="str">
        <f t="shared" si="6"/>
        <v/>
      </c>
    </row>
    <row r="43" spans="1:13" s="317" customFormat="1" ht="15">
      <c r="A43" s="352">
        <f>+A42+0.1</f>
        <v>8.1999999999999993</v>
      </c>
      <c r="B43" s="349" t="str">
        <f>+'Ekamut-caxs'!B43</f>
        <v>րոպեավճար</v>
      </c>
      <c r="C43" s="312">
        <f>F43/4</f>
        <v>2.5</v>
      </c>
      <c r="D43" s="312">
        <f>F43/4*2</f>
        <v>5</v>
      </c>
      <c r="E43" s="312">
        <f>F43/4*3</f>
        <v>7.5</v>
      </c>
      <c r="F43" s="350">
        <f>+'Ekamut-caxs'!D43</f>
        <v>10</v>
      </c>
      <c r="G43" s="314"/>
      <c r="H43" s="315"/>
      <c r="I43" s="316"/>
      <c r="J43" s="316"/>
      <c r="K43" s="407" t="str">
        <f t="shared" si="4"/>
        <v/>
      </c>
      <c r="L43" s="407" t="str">
        <f t="shared" si="5"/>
        <v/>
      </c>
      <c r="M43" s="407" t="str">
        <f t="shared" si="6"/>
        <v/>
      </c>
    </row>
    <row r="44" spans="1:13" s="317" customFormat="1" ht="15">
      <c r="A44" s="352">
        <f>+A43+0.1</f>
        <v>8.2999999999999989</v>
      </c>
      <c r="B44" s="349" t="str">
        <f>+'Ekamut-caxs'!B44</f>
        <v>ինտերնետ կապ</v>
      </c>
      <c r="C44" s="312">
        <f>F44/4</f>
        <v>15</v>
      </c>
      <c r="D44" s="312">
        <f>F44/4*2</f>
        <v>30</v>
      </c>
      <c r="E44" s="312">
        <f>F44/4*3</f>
        <v>45</v>
      </c>
      <c r="F44" s="350">
        <f>+'Ekamut-caxs'!D44</f>
        <v>60</v>
      </c>
      <c r="G44" s="314"/>
      <c r="H44" s="315"/>
      <c r="I44" s="316"/>
      <c r="J44" s="316"/>
      <c r="K44" s="407" t="str">
        <f t="shared" si="4"/>
        <v/>
      </c>
      <c r="L44" s="407" t="str">
        <f t="shared" si="5"/>
        <v/>
      </c>
      <c r="M44" s="407" t="str">
        <f t="shared" si="6"/>
        <v/>
      </c>
    </row>
    <row r="45" spans="1:13" s="24" customFormat="1" ht="17.25" hidden="1" customHeight="1">
      <c r="A45" s="351">
        <f>+A41+1</f>
        <v>9</v>
      </c>
      <c r="B45" s="348" t="str">
        <f>+'Ekamut-caxs'!B45</f>
        <v>Բանկային ծառայության գծով</v>
      </c>
      <c r="C45" s="353">
        <f t="shared" ref="C45" si="17">F45/4*1</f>
        <v>0</v>
      </c>
      <c r="D45" s="353">
        <f t="shared" ref="D45" si="18">F45/4*2</f>
        <v>0</v>
      </c>
      <c r="E45" s="353">
        <f t="shared" ref="E45" si="19">F45/4*3</f>
        <v>0</v>
      </c>
      <c r="F45" s="346">
        <f>+'Ekamut-caxs'!D45</f>
        <v>0</v>
      </c>
      <c r="G45" s="187"/>
      <c r="H45" s="36"/>
      <c r="I45" s="29"/>
      <c r="J45" s="29"/>
      <c r="K45" s="407" t="str">
        <f t="shared" si="4"/>
        <v/>
      </c>
      <c r="L45" s="407" t="str">
        <f t="shared" si="5"/>
        <v/>
      </c>
      <c r="M45" s="407" t="str">
        <f t="shared" si="6"/>
        <v/>
      </c>
    </row>
    <row r="46" spans="1:13" s="24" customFormat="1" ht="17.25">
      <c r="A46" s="351">
        <v>9</v>
      </c>
      <c r="B46" s="348" t="str">
        <f>+'Ekamut-caxs'!B46</f>
        <v>Տնտեսական ապրանքների գծով</v>
      </c>
      <c r="C46" s="146">
        <f>F46/4</f>
        <v>73.5</v>
      </c>
      <c r="D46" s="146">
        <f>F46/4*2</f>
        <v>147</v>
      </c>
      <c r="E46" s="146">
        <f>F46/4*3</f>
        <v>220.5</v>
      </c>
      <c r="F46" s="346">
        <f>+'Ekamut-caxs'!D46</f>
        <v>294</v>
      </c>
      <c r="G46" s="187"/>
      <c r="H46" s="36"/>
      <c r="I46" s="29"/>
      <c r="J46" s="29"/>
      <c r="K46" s="407" t="str">
        <f t="shared" si="4"/>
        <v/>
      </c>
      <c r="L46" s="407" t="str">
        <f t="shared" si="5"/>
        <v/>
      </c>
      <c r="M46" s="407" t="str">
        <f t="shared" si="6"/>
        <v/>
      </c>
    </row>
    <row r="47" spans="1:13" s="24" customFormat="1" ht="17.25">
      <c r="A47" s="351">
        <f t="shared" ref="A47:A67" si="20">+A46+1</f>
        <v>10</v>
      </c>
      <c r="B47" s="348" t="str">
        <f>+'Ekamut-caxs'!B47</f>
        <v>Գրասենյակային ապրանքների գծով</v>
      </c>
      <c r="C47" s="146">
        <f t="shared" ref="C47:C49" si="21">F47/4</f>
        <v>13.95</v>
      </c>
      <c r="D47" s="146">
        <f t="shared" ref="D47:D49" si="22">F47/4*2</f>
        <v>27.9</v>
      </c>
      <c r="E47" s="146">
        <f t="shared" ref="E47:E49" si="23">F47/4*3</f>
        <v>41.849999999999994</v>
      </c>
      <c r="F47" s="346">
        <f>+'Ekamut-caxs'!D47</f>
        <v>55.8</v>
      </c>
      <c r="G47" s="187"/>
      <c r="H47" s="36"/>
      <c r="I47" s="29"/>
      <c r="J47" s="29"/>
      <c r="K47" s="407" t="str">
        <f t="shared" si="4"/>
        <v/>
      </c>
      <c r="L47" s="407" t="str">
        <f t="shared" si="5"/>
        <v/>
      </c>
      <c r="M47" s="407" t="str">
        <f t="shared" si="6"/>
        <v/>
      </c>
    </row>
    <row r="48" spans="1:13" s="24" customFormat="1" ht="17.25">
      <c r="A48" s="351">
        <f t="shared" si="20"/>
        <v>11</v>
      </c>
      <c r="B48" s="348" t="str">
        <f>+'Ekamut-caxs'!B48</f>
        <v>Փոքրարժեք կամ արագամաշ առարկաների գծով</v>
      </c>
      <c r="C48" s="146">
        <f t="shared" si="21"/>
        <v>45</v>
      </c>
      <c r="D48" s="146">
        <f t="shared" si="22"/>
        <v>90</v>
      </c>
      <c r="E48" s="146">
        <f t="shared" si="23"/>
        <v>135</v>
      </c>
      <c r="F48" s="346">
        <f>+'Ekamut-caxs'!D48</f>
        <v>180</v>
      </c>
      <c r="G48" s="187"/>
      <c r="H48" s="36"/>
      <c r="I48" s="29"/>
      <c r="J48" s="29"/>
      <c r="K48" s="407" t="str">
        <f t="shared" si="4"/>
        <v/>
      </c>
      <c r="L48" s="407" t="str">
        <f t="shared" si="5"/>
        <v/>
      </c>
      <c r="M48" s="407" t="str">
        <f t="shared" si="6"/>
        <v/>
      </c>
    </row>
    <row r="49" spans="1:13" s="24" customFormat="1" ht="17.25">
      <c r="A49" s="351">
        <f t="shared" si="20"/>
        <v>12</v>
      </c>
      <c r="B49" s="348" t="str">
        <f>+'Ekamut-caxs'!B49</f>
        <v>Ուսումնական նյութերի գծով</v>
      </c>
      <c r="C49" s="146">
        <f t="shared" si="21"/>
        <v>45</v>
      </c>
      <c r="D49" s="146">
        <f t="shared" si="22"/>
        <v>90</v>
      </c>
      <c r="E49" s="146">
        <f t="shared" si="23"/>
        <v>135</v>
      </c>
      <c r="F49" s="346">
        <f>+'Ekamut-caxs'!D49</f>
        <v>180</v>
      </c>
      <c r="G49" s="187"/>
      <c r="H49" s="36"/>
      <c r="I49" s="29"/>
      <c r="J49" s="29"/>
      <c r="K49" s="407" t="str">
        <f t="shared" si="4"/>
        <v/>
      </c>
      <c r="L49" s="407" t="str">
        <f t="shared" si="5"/>
        <v/>
      </c>
      <c r="M49" s="407" t="str">
        <f t="shared" si="6"/>
        <v/>
      </c>
    </row>
    <row r="50" spans="1:13" s="24" customFormat="1" ht="17.25">
      <c r="A50" s="351">
        <f t="shared" si="20"/>
        <v>13</v>
      </c>
      <c r="B50" s="348" t="str">
        <f>+'Ekamut-caxs'!B50</f>
        <v>Դեղորայքի գծով</v>
      </c>
      <c r="C50" s="146">
        <v>0</v>
      </c>
      <c r="D50" s="146">
        <v>0</v>
      </c>
      <c r="E50" s="146">
        <v>25</v>
      </c>
      <c r="F50" s="346">
        <f>+'Ekamut-caxs'!D50</f>
        <v>25</v>
      </c>
      <c r="G50" s="187"/>
      <c r="H50" s="36"/>
      <c r="I50" s="29"/>
      <c r="J50" s="29"/>
      <c r="K50" s="407" t="str">
        <f t="shared" si="4"/>
        <v/>
      </c>
      <c r="L50" s="407" t="str">
        <f t="shared" si="5"/>
        <v/>
      </c>
      <c r="M50" s="407" t="str">
        <f t="shared" si="6"/>
        <v/>
      </c>
    </row>
    <row r="51" spans="1:13" s="24" customFormat="1" ht="17.25">
      <c r="A51" s="351">
        <f t="shared" si="20"/>
        <v>14</v>
      </c>
      <c r="B51" s="348" t="str">
        <f>+'Ekamut-caxs'!B51</f>
        <v>Բուժ.ծառայության գծով</v>
      </c>
      <c r="C51" s="146">
        <v>10</v>
      </c>
      <c r="D51" s="146">
        <v>20</v>
      </c>
      <c r="E51" s="146">
        <v>40</v>
      </c>
      <c r="F51" s="346">
        <f>+'Ekamut-caxs'!D51</f>
        <v>60</v>
      </c>
      <c r="G51" s="187"/>
      <c r="H51" s="36"/>
      <c r="I51" s="29"/>
      <c r="J51" s="29"/>
      <c r="K51" s="407" t="str">
        <f t="shared" si="4"/>
        <v/>
      </c>
      <c r="L51" s="407" t="str">
        <f t="shared" si="5"/>
        <v/>
      </c>
      <c r="M51" s="407" t="str">
        <f t="shared" si="6"/>
        <v/>
      </c>
    </row>
    <row r="52" spans="1:13" s="24" customFormat="1" ht="17.25">
      <c r="A52" s="351">
        <f t="shared" si="20"/>
        <v>15</v>
      </c>
      <c r="B52" s="348" t="str">
        <f>+'Ekamut-caxs'!B52</f>
        <v>Ընթացիկ վերանորոգման գծով</v>
      </c>
      <c r="C52" s="146">
        <v>50</v>
      </c>
      <c r="D52" s="146">
        <v>100</v>
      </c>
      <c r="E52" s="146">
        <v>100</v>
      </c>
      <c r="F52" s="346">
        <f>+'Ekamut-caxs'!D52</f>
        <v>150</v>
      </c>
      <c r="G52" s="187"/>
      <c r="H52" s="36"/>
      <c r="I52" s="29"/>
      <c r="J52" s="29"/>
      <c r="K52" s="407" t="str">
        <f t="shared" si="4"/>
        <v/>
      </c>
      <c r="L52" s="407" t="str">
        <f t="shared" si="5"/>
        <v/>
      </c>
      <c r="M52" s="407" t="str">
        <f t="shared" si="6"/>
        <v/>
      </c>
    </row>
    <row r="53" spans="1:13" s="24" customFormat="1" ht="17.25">
      <c r="A53" s="351">
        <f t="shared" si="20"/>
        <v>16</v>
      </c>
      <c r="B53" s="348" t="str">
        <f>+'Ekamut-caxs'!B53</f>
        <v>Ջեռուցման համակարգի սպասարկման գծով</v>
      </c>
      <c r="C53" s="146">
        <v>15</v>
      </c>
      <c r="D53" s="146">
        <v>25</v>
      </c>
      <c r="E53" s="146">
        <v>35</v>
      </c>
      <c r="F53" s="346">
        <f>+'Ekamut-caxs'!D53</f>
        <v>62</v>
      </c>
      <c r="G53" s="187"/>
      <c r="H53" s="36"/>
      <c r="I53" s="29"/>
      <c r="J53" s="29"/>
      <c r="K53" s="407" t="str">
        <f t="shared" si="4"/>
        <v/>
      </c>
      <c r="L53" s="407" t="str">
        <f t="shared" si="5"/>
        <v/>
      </c>
      <c r="M53" s="407" t="str">
        <f t="shared" si="6"/>
        <v/>
      </c>
    </row>
    <row r="54" spans="1:13" s="24" customFormat="1" ht="17.25" hidden="1" customHeight="1">
      <c r="A54" s="351">
        <f t="shared" si="20"/>
        <v>17</v>
      </c>
      <c r="B54" s="348" t="str">
        <f>+'Ekamut-caxs'!B54</f>
        <v>Կաթսայատան սպասարկման գծով</v>
      </c>
      <c r="C54" s="146"/>
      <c r="D54" s="146"/>
      <c r="E54" s="146"/>
      <c r="F54" s="346">
        <f>+'Ekamut-caxs'!D54</f>
        <v>0</v>
      </c>
      <c r="G54" s="187"/>
      <c r="H54" s="36"/>
      <c r="I54" s="29"/>
      <c r="J54" s="29"/>
      <c r="K54" s="407" t="str">
        <f t="shared" si="4"/>
        <v/>
      </c>
      <c r="L54" s="407" t="str">
        <f t="shared" si="5"/>
        <v/>
      </c>
      <c r="M54" s="407" t="str">
        <f t="shared" si="6"/>
        <v/>
      </c>
    </row>
    <row r="55" spans="1:13" s="24" customFormat="1" ht="17.25" hidden="1" customHeight="1">
      <c r="A55" s="351">
        <f t="shared" si="20"/>
        <v>18</v>
      </c>
      <c r="B55" s="348" t="str">
        <f>+'Ekamut-caxs'!B55</f>
        <v>Սպասարկման և կոմունալ համավճարների գծով</v>
      </c>
      <c r="C55" s="146"/>
      <c r="D55" s="146"/>
      <c r="E55" s="146"/>
      <c r="F55" s="346">
        <f>+'Ekamut-caxs'!D55</f>
        <v>0</v>
      </c>
      <c r="G55" s="187"/>
      <c r="H55" s="36"/>
      <c r="I55" s="29"/>
      <c r="J55" s="29"/>
      <c r="K55" s="407" t="str">
        <f t="shared" si="4"/>
        <v/>
      </c>
      <c r="L55" s="407" t="str">
        <f t="shared" si="5"/>
        <v/>
      </c>
      <c r="M55" s="407" t="str">
        <f t="shared" si="6"/>
        <v/>
      </c>
    </row>
    <row r="56" spans="1:13" s="24" customFormat="1" ht="17.25">
      <c r="A56" s="351">
        <v>17</v>
      </c>
      <c r="B56" s="348" t="str">
        <f>+'Ekamut-caxs'!B56</f>
        <v>Գնումների համակարգողի ծառայության գծով</v>
      </c>
      <c r="C56" s="146">
        <v>15</v>
      </c>
      <c r="D56" s="146">
        <v>30</v>
      </c>
      <c r="E56" s="146">
        <v>60</v>
      </c>
      <c r="F56" s="346">
        <f>+'Ekamut-caxs'!D56</f>
        <v>105</v>
      </c>
      <c r="G56" s="187"/>
      <c r="H56" s="36"/>
      <c r="I56" s="29"/>
      <c r="J56" s="29"/>
      <c r="K56" s="407" t="str">
        <f t="shared" si="4"/>
        <v/>
      </c>
      <c r="L56" s="407" t="str">
        <f t="shared" si="5"/>
        <v/>
      </c>
      <c r="M56" s="407" t="str">
        <f t="shared" si="6"/>
        <v/>
      </c>
    </row>
    <row r="57" spans="1:13" s="24" customFormat="1" ht="17.25">
      <c r="A57" s="351">
        <f t="shared" si="20"/>
        <v>18</v>
      </c>
      <c r="B57" s="348" t="str">
        <f>+'Ekamut-caxs'!B57</f>
        <v>Համակարգիչների տեխնիկական սպասարկման գծով</v>
      </c>
      <c r="C57" s="146">
        <v>0</v>
      </c>
      <c r="D57" s="146">
        <v>5</v>
      </c>
      <c r="E57" s="146">
        <v>10</v>
      </c>
      <c r="F57" s="346">
        <f>+'Ekamut-caxs'!D57</f>
        <v>15</v>
      </c>
      <c r="G57" s="187"/>
      <c r="H57" s="36"/>
      <c r="I57" s="29"/>
      <c r="J57" s="29"/>
      <c r="K57" s="407" t="str">
        <f t="shared" si="4"/>
        <v/>
      </c>
      <c r="L57" s="407" t="str">
        <f t="shared" si="5"/>
        <v/>
      </c>
      <c r="M57" s="407" t="str">
        <f t="shared" si="6"/>
        <v/>
      </c>
    </row>
    <row r="58" spans="1:13" s="24" customFormat="1" ht="17.25">
      <c r="A58" s="351">
        <f t="shared" si="20"/>
        <v>19</v>
      </c>
      <c r="B58" s="348" t="str">
        <f>+'Ekamut-caxs'!B58</f>
        <v>Համակարգչային ծրագրի և կայքի սպասարկման գծով</v>
      </c>
      <c r="C58" s="146">
        <v>0</v>
      </c>
      <c r="D58" s="146">
        <v>0</v>
      </c>
      <c r="E58" s="146">
        <v>0</v>
      </c>
      <c r="F58" s="346">
        <f>+'Ekamut-caxs'!D58</f>
        <v>122</v>
      </c>
      <c r="G58" s="187"/>
      <c r="H58" s="36"/>
      <c r="I58" s="29"/>
      <c r="J58" s="29"/>
      <c r="K58" s="407" t="str">
        <f t="shared" si="4"/>
        <v/>
      </c>
      <c r="L58" s="407" t="str">
        <f t="shared" si="5"/>
        <v/>
      </c>
      <c r="M58" s="407" t="str">
        <f t="shared" si="6"/>
        <v/>
      </c>
    </row>
    <row r="59" spans="1:13" s="24" customFormat="1" ht="17.25" hidden="1" customHeight="1">
      <c r="A59" s="351">
        <f t="shared" si="20"/>
        <v>20</v>
      </c>
      <c r="B59" s="348" t="str">
        <f>+'Ekamut-caxs'!B59</f>
        <v>էլ․ստորագրության գծով</v>
      </c>
      <c r="C59" s="146"/>
      <c r="D59" s="146"/>
      <c r="E59" s="146"/>
      <c r="F59" s="346">
        <f>+'Ekamut-caxs'!D59</f>
        <v>0</v>
      </c>
      <c r="G59" s="187"/>
      <c r="H59" s="36"/>
      <c r="I59" s="29"/>
      <c r="J59" s="29"/>
      <c r="K59" s="407" t="str">
        <f t="shared" si="4"/>
        <v/>
      </c>
      <c r="L59" s="407" t="str">
        <f t="shared" si="5"/>
        <v/>
      </c>
      <c r="M59" s="407" t="str">
        <f t="shared" si="6"/>
        <v/>
      </c>
    </row>
    <row r="60" spans="1:13" s="24" customFormat="1" ht="17.25" hidden="1" customHeight="1">
      <c r="A60" s="351">
        <f t="shared" si="20"/>
        <v>21</v>
      </c>
      <c r="B60" s="348" t="str">
        <f>+'Ekamut-caxs'!B60</f>
        <v>Հայտարարության գծով</v>
      </c>
      <c r="C60" s="146"/>
      <c r="D60" s="146"/>
      <c r="E60" s="146"/>
      <c r="F60" s="346">
        <f>+'Ekamut-caxs'!D60</f>
        <v>0</v>
      </c>
      <c r="G60" s="187"/>
      <c r="H60" s="36"/>
      <c r="I60" s="29"/>
      <c r="J60" s="29"/>
      <c r="K60" s="407" t="str">
        <f t="shared" si="4"/>
        <v/>
      </c>
      <c r="L60" s="407" t="str">
        <f t="shared" si="5"/>
        <v/>
      </c>
      <c r="M60" s="407" t="str">
        <f t="shared" si="6"/>
        <v/>
      </c>
    </row>
    <row r="61" spans="1:13" s="24" customFormat="1" ht="17.25" hidden="1" customHeight="1">
      <c r="A61" s="351">
        <f t="shared" si="20"/>
        <v>22</v>
      </c>
      <c r="B61" s="348" t="str">
        <f>+'Ekamut-caxs'!B61</f>
        <v>Բաժանորդագրության գծով</v>
      </c>
      <c r="C61" s="146"/>
      <c r="D61" s="146"/>
      <c r="E61" s="146"/>
      <c r="F61" s="346">
        <f>+'Ekamut-caxs'!D61</f>
        <v>0</v>
      </c>
      <c r="G61" s="187"/>
      <c r="H61" s="36"/>
      <c r="I61" s="29"/>
      <c r="J61" s="29"/>
      <c r="K61" s="407" t="str">
        <f t="shared" si="4"/>
        <v/>
      </c>
      <c r="L61" s="407" t="str">
        <f t="shared" si="5"/>
        <v/>
      </c>
      <c r="M61" s="407" t="str">
        <f t="shared" si="6"/>
        <v/>
      </c>
    </row>
    <row r="62" spans="1:13" s="24" customFormat="1" ht="17.25">
      <c r="A62" s="351">
        <v>20</v>
      </c>
      <c r="B62" s="348" t="str">
        <f>+'Ekamut-caxs'!B62</f>
        <v>Վերապատրաստման գծով</v>
      </c>
      <c r="C62" s="146">
        <v>0</v>
      </c>
      <c r="D62" s="146">
        <v>0</v>
      </c>
      <c r="E62" s="146">
        <v>36</v>
      </c>
      <c r="F62" s="346">
        <f>+'Ekamut-caxs'!D62</f>
        <v>60</v>
      </c>
      <c r="G62" s="187"/>
      <c r="H62" s="36"/>
      <c r="I62" s="29"/>
      <c r="J62" s="29"/>
      <c r="K62" s="407" t="str">
        <f t="shared" si="4"/>
        <v/>
      </c>
      <c r="L62" s="407" t="str">
        <f t="shared" si="5"/>
        <v/>
      </c>
      <c r="M62" s="407" t="str">
        <f t="shared" si="6"/>
        <v/>
      </c>
    </row>
    <row r="63" spans="1:13" s="24" customFormat="1" ht="17.25">
      <c r="A63" s="351">
        <f t="shared" si="20"/>
        <v>21</v>
      </c>
      <c r="B63" s="190" t="str">
        <f>+'Ekamut-caxs'!B63</f>
        <v>Միջոցառման կազմակերպման գծով</v>
      </c>
      <c r="C63" s="146">
        <v>0</v>
      </c>
      <c r="D63" s="146">
        <v>25</v>
      </c>
      <c r="E63" s="146">
        <v>25</v>
      </c>
      <c r="F63" s="108">
        <f>+'Ekamut-caxs'!D63</f>
        <v>50</v>
      </c>
      <c r="G63" s="187"/>
      <c r="H63" s="36"/>
      <c r="I63" s="29"/>
      <c r="J63" s="29"/>
      <c r="K63" s="407" t="str">
        <f t="shared" si="4"/>
        <v/>
      </c>
      <c r="L63" s="407" t="str">
        <f t="shared" si="5"/>
        <v/>
      </c>
      <c r="M63" s="407" t="str">
        <f t="shared" si="6"/>
        <v/>
      </c>
    </row>
    <row r="64" spans="1:13" s="24" customFormat="1" ht="17.25" hidden="1" customHeight="1">
      <c r="A64" s="351">
        <f t="shared" si="20"/>
        <v>22</v>
      </c>
      <c r="B64" s="190">
        <f>+'Ekamut-caxs'!B64</f>
        <v>0</v>
      </c>
      <c r="C64" s="146"/>
      <c r="D64" s="146"/>
      <c r="E64" s="146"/>
      <c r="F64" s="108">
        <f>+'Ekamut-caxs'!D64</f>
        <v>0</v>
      </c>
      <c r="G64" s="187"/>
      <c r="H64" s="36"/>
      <c r="I64" s="29"/>
      <c r="J64" s="29"/>
      <c r="K64" s="407" t="str">
        <f t="shared" si="4"/>
        <v/>
      </c>
      <c r="L64" s="407" t="str">
        <f t="shared" si="5"/>
        <v/>
      </c>
      <c r="M64" s="407" t="str">
        <f t="shared" si="6"/>
        <v/>
      </c>
    </row>
    <row r="65" spans="1:13" s="24" customFormat="1" ht="17.25">
      <c r="A65" s="351">
        <v>22</v>
      </c>
      <c r="B65" s="348" t="str">
        <f>+'Ekamut-caxs'!B65</f>
        <v>Դուրսգրվող գույքի վերագնահատման գծով</v>
      </c>
      <c r="C65" s="146">
        <v>0</v>
      </c>
      <c r="D65" s="146">
        <v>30</v>
      </c>
      <c r="E65" s="146">
        <v>30</v>
      </c>
      <c r="F65" s="346">
        <f>+'Ekamut-caxs'!D65</f>
        <v>30</v>
      </c>
      <c r="G65" s="187"/>
      <c r="H65" s="268" t="s">
        <v>244</v>
      </c>
      <c r="I65" s="29"/>
      <c r="J65" s="29"/>
      <c r="K65" s="407" t="str">
        <f t="shared" si="4"/>
        <v/>
      </c>
      <c r="L65" s="407" t="str">
        <f t="shared" si="5"/>
        <v/>
      </c>
      <c r="M65" s="407" t="str">
        <f t="shared" si="6"/>
        <v/>
      </c>
    </row>
    <row r="66" spans="1:13" s="24" customFormat="1" ht="17.25" hidden="1" customHeight="1">
      <c r="A66" s="351">
        <f t="shared" si="20"/>
        <v>23</v>
      </c>
      <c r="B66" s="348" t="str">
        <f>+'Ekamut-caxs'!B66</f>
        <v>Կրակմարիչների լիցքավորում</v>
      </c>
      <c r="C66" s="146"/>
      <c r="D66" s="146"/>
      <c r="E66" s="146"/>
      <c r="F66" s="346">
        <f>+'Ekamut-caxs'!D66</f>
        <v>0</v>
      </c>
      <c r="G66" s="187"/>
      <c r="H66" s="268"/>
      <c r="I66" s="29"/>
      <c r="J66" s="29"/>
      <c r="K66" s="407" t="str">
        <f t="shared" si="4"/>
        <v/>
      </c>
      <c r="L66" s="407" t="str">
        <f t="shared" si="5"/>
        <v/>
      </c>
      <c r="M66" s="407" t="str">
        <f t="shared" si="6"/>
        <v/>
      </c>
    </row>
    <row r="67" spans="1:13" s="24" customFormat="1" ht="34.5" hidden="1" customHeight="1">
      <c r="A67" s="351">
        <f t="shared" si="20"/>
        <v>24</v>
      </c>
      <c r="B67" s="190" t="s">
        <v>35</v>
      </c>
      <c r="C67" s="346">
        <f>SUM(C68:C70)</f>
        <v>0</v>
      </c>
      <c r="D67" s="346">
        <f t="shared" ref="D67:E67" si="24">SUM(D68:D70)</f>
        <v>0</v>
      </c>
      <c r="E67" s="346">
        <f t="shared" si="24"/>
        <v>0</v>
      </c>
      <c r="F67" s="346">
        <f>SUM(F68:F70)</f>
        <v>0</v>
      </c>
      <c r="G67" s="187"/>
      <c r="H67" s="36"/>
      <c r="I67" s="29"/>
      <c r="J67" s="29"/>
      <c r="K67" s="407" t="str">
        <f t="shared" si="4"/>
        <v/>
      </c>
      <c r="L67" s="407" t="str">
        <f t="shared" si="5"/>
        <v/>
      </c>
      <c r="M67" s="407" t="str">
        <f t="shared" si="6"/>
        <v/>
      </c>
    </row>
    <row r="68" spans="1:13" s="317" customFormat="1" ht="15" hidden="1" customHeight="1">
      <c r="A68" s="352">
        <f>+A67+0.1</f>
        <v>24.1</v>
      </c>
      <c r="B68" s="311" t="s">
        <v>36</v>
      </c>
      <c r="C68" s="312"/>
      <c r="D68" s="312"/>
      <c r="E68" s="312"/>
      <c r="F68" s="313"/>
      <c r="G68" s="314"/>
      <c r="H68" s="315"/>
      <c r="I68" s="316"/>
      <c r="J68" s="316"/>
      <c r="K68" s="407" t="str">
        <f t="shared" si="4"/>
        <v/>
      </c>
      <c r="L68" s="407" t="str">
        <f t="shared" si="5"/>
        <v/>
      </c>
      <c r="M68" s="407" t="str">
        <f t="shared" si="6"/>
        <v/>
      </c>
    </row>
    <row r="69" spans="1:13" s="317" customFormat="1" ht="15" hidden="1" customHeight="1">
      <c r="A69" s="352">
        <f>+A68+0.1</f>
        <v>24.200000000000003</v>
      </c>
      <c r="B69" s="311" t="s">
        <v>48</v>
      </c>
      <c r="C69" s="312"/>
      <c r="D69" s="312"/>
      <c r="E69" s="312"/>
      <c r="F69" s="313"/>
      <c r="G69" s="314"/>
      <c r="H69" s="315"/>
      <c r="I69" s="316"/>
      <c r="J69" s="316"/>
      <c r="K69" s="407" t="str">
        <f t="shared" si="4"/>
        <v/>
      </c>
      <c r="L69" s="407" t="str">
        <f t="shared" si="5"/>
        <v/>
      </c>
      <c r="M69" s="407" t="str">
        <f t="shared" si="6"/>
        <v/>
      </c>
    </row>
    <row r="70" spans="1:13" s="317" customFormat="1" ht="15" hidden="1" customHeight="1">
      <c r="A70" s="352">
        <f>+A69+0.1</f>
        <v>24.300000000000004</v>
      </c>
      <c r="B70" s="311" t="s">
        <v>82</v>
      </c>
      <c r="C70" s="312"/>
      <c r="D70" s="312"/>
      <c r="E70" s="312"/>
      <c r="F70" s="350">
        <f>+'Ekamut-caxs'!D69</f>
        <v>0</v>
      </c>
      <c r="G70" s="314"/>
      <c r="H70" s="315"/>
      <c r="I70" s="316"/>
      <c r="J70" s="316"/>
      <c r="K70" s="407" t="str">
        <f t="shared" si="4"/>
        <v/>
      </c>
      <c r="L70" s="407" t="str">
        <f t="shared" si="5"/>
        <v/>
      </c>
      <c r="M70" s="407" t="str">
        <f t="shared" si="6"/>
        <v/>
      </c>
    </row>
    <row r="71" spans="1:13" s="24" customFormat="1" ht="17.25">
      <c r="A71" s="307">
        <v>23</v>
      </c>
      <c r="B71" s="335" t="s">
        <v>37</v>
      </c>
      <c r="C71" s="354">
        <f>+F71</f>
        <v>97.5</v>
      </c>
      <c r="D71" s="354">
        <f>+F71</f>
        <v>97.5</v>
      </c>
      <c r="E71" s="354">
        <f>+F71</f>
        <v>97.5</v>
      </c>
      <c r="F71" s="346">
        <f>+'Deb. ev kreditor'!D59-'Deb. ev kreditor'!D55</f>
        <v>97.5</v>
      </c>
      <c r="G71" s="187"/>
      <c r="H71" s="113">
        <f>+F71-'Deb. ev kreditor'!F59</f>
        <v>0</v>
      </c>
      <c r="I71" s="14"/>
      <c r="J71" s="14"/>
      <c r="K71" s="407" t="str">
        <f t="shared" si="4"/>
        <v/>
      </c>
      <c r="L71" s="407" t="str">
        <f t="shared" si="5"/>
        <v/>
      </c>
      <c r="M71" s="407" t="str">
        <f t="shared" si="6"/>
        <v/>
      </c>
    </row>
    <row r="72" spans="1:13" s="24" customFormat="1" ht="17.25" hidden="1" customHeight="1">
      <c r="A72" s="355">
        <f>+A71+1</f>
        <v>24</v>
      </c>
      <c r="B72" s="190" t="s">
        <v>83</v>
      </c>
      <c r="C72" s="146"/>
      <c r="D72" s="146"/>
      <c r="E72" s="146"/>
      <c r="F72" s="108"/>
      <c r="G72" s="187"/>
      <c r="H72" s="308" t="s">
        <v>196</v>
      </c>
      <c r="I72" s="61"/>
      <c r="J72" s="61"/>
      <c r="K72" s="407" t="str">
        <f t="shared" si="4"/>
        <v/>
      </c>
      <c r="L72" s="407" t="str">
        <f t="shared" si="5"/>
        <v/>
      </c>
      <c r="M72" s="407" t="str">
        <f t="shared" si="6"/>
        <v/>
      </c>
    </row>
    <row r="73" spans="1:13" s="25" customFormat="1" ht="17.25" customHeight="1">
      <c r="A73" s="13" t="s">
        <v>55</v>
      </c>
      <c r="B73" s="332" t="s">
        <v>58</v>
      </c>
      <c r="C73" s="345">
        <f>C74+C81</f>
        <v>0</v>
      </c>
      <c r="D73" s="345">
        <f>D74+D81</f>
        <v>280</v>
      </c>
      <c r="E73" s="345">
        <f>E74+E81</f>
        <v>280</v>
      </c>
      <c r="F73" s="345">
        <f>F74+F81</f>
        <v>280</v>
      </c>
      <c r="G73" s="334"/>
      <c r="H73" s="61"/>
      <c r="I73" s="61"/>
      <c r="J73" s="61"/>
      <c r="K73" s="407" t="str">
        <f t="shared" si="4"/>
        <v/>
      </c>
      <c r="L73" s="407" t="str">
        <f t="shared" si="5"/>
        <v/>
      </c>
      <c r="M73" s="407" t="str">
        <f t="shared" si="6"/>
        <v/>
      </c>
    </row>
    <row r="74" spans="1:13" s="24" customFormat="1" ht="17.25" customHeight="1">
      <c r="A74" s="305">
        <v>1</v>
      </c>
      <c r="B74" s="190" t="s">
        <v>87</v>
      </c>
      <c r="C74" s="353">
        <f>SUM(C75:C80)</f>
        <v>0</v>
      </c>
      <c r="D74" s="353">
        <f>SUM(D75:D80)</f>
        <v>280</v>
      </c>
      <c r="E74" s="353">
        <f>SUM(E75:E80)</f>
        <v>280</v>
      </c>
      <c r="F74" s="346">
        <f>SUM(F75:F80)</f>
        <v>280</v>
      </c>
      <c r="G74" s="187"/>
      <c r="H74" s="36"/>
      <c r="I74" s="29"/>
      <c r="J74" s="29"/>
      <c r="K74" s="407" t="str">
        <f t="shared" si="4"/>
        <v/>
      </c>
      <c r="L74" s="407" t="str">
        <f t="shared" si="5"/>
        <v/>
      </c>
      <c r="M74" s="407" t="str">
        <f t="shared" si="6"/>
        <v/>
      </c>
    </row>
    <row r="75" spans="1:13" s="317" customFormat="1" ht="16.5" hidden="1" customHeight="1">
      <c r="A75" s="352">
        <f t="shared" ref="A75:A80" si="25">+A74+0.1</f>
        <v>1.1000000000000001</v>
      </c>
      <c r="B75" s="311" t="s">
        <v>84</v>
      </c>
      <c r="C75" s="312"/>
      <c r="D75" s="312"/>
      <c r="E75" s="312"/>
      <c r="F75" s="313"/>
      <c r="G75" s="314"/>
      <c r="H75" s="315"/>
      <c r="I75" s="316"/>
      <c r="J75" s="316"/>
      <c r="K75" s="407" t="str">
        <f t="shared" si="4"/>
        <v/>
      </c>
      <c r="L75" s="407" t="str">
        <f t="shared" si="5"/>
        <v/>
      </c>
      <c r="M75" s="407" t="str">
        <f t="shared" si="6"/>
        <v/>
      </c>
    </row>
    <row r="76" spans="1:13" s="317" customFormat="1" ht="15">
      <c r="A76" s="310">
        <v>1.1000000000000001</v>
      </c>
      <c r="B76" s="311" t="s">
        <v>85</v>
      </c>
      <c r="C76" s="312">
        <v>0</v>
      </c>
      <c r="D76" s="312">
        <v>280</v>
      </c>
      <c r="E76" s="312">
        <v>280</v>
      </c>
      <c r="F76" s="312">
        <v>280</v>
      </c>
      <c r="G76" s="314"/>
      <c r="H76" s="315" t="s">
        <v>294</v>
      </c>
      <c r="I76" s="316"/>
      <c r="J76" s="316"/>
      <c r="K76" s="407" t="str">
        <f t="shared" si="4"/>
        <v/>
      </c>
      <c r="L76" s="407" t="str">
        <f t="shared" si="5"/>
        <v/>
      </c>
      <c r="M76" s="407" t="str">
        <f t="shared" si="6"/>
        <v/>
      </c>
    </row>
    <row r="77" spans="1:13" s="317" customFormat="1" ht="15" hidden="1">
      <c r="A77" s="352">
        <f t="shared" si="25"/>
        <v>1.2000000000000002</v>
      </c>
      <c r="B77" s="311" t="s">
        <v>86</v>
      </c>
      <c r="C77" s="312"/>
      <c r="D77" s="312"/>
      <c r="E77" s="312"/>
      <c r="F77" s="313"/>
      <c r="G77" s="314"/>
      <c r="H77" s="315"/>
      <c r="I77" s="316"/>
      <c r="J77" s="316"/>
      <c r="K77" s="407" t="str">
        <f t="shared" si="4"/>
        <v/>
      </c>
      <c r="L77" s="407" t="str">
        <f t="shared" si="5"/>
        <v/>
      </c>
      <c r="M77" s="407" t="str">
        <f t="shared" si="6"/>
        <v/>
      </c>
    </row>
    <row r="78" spans="1:13" s="317" customFormat="1" ht="15" hidden="1">
      <c r="A78" s="310">
        <f t="shared" si="25"/>
        <v>1.3000000000000003</v>
      </c>
      <c r="B78" s="311" t="s">
        <v>63</v>
      </c>
      <c r="C78" s="312"/>
      <c r="D78" s="312"/>
      <c r="E78" s="312"/>
      <c r="F78" s="313"/>
      <c r="G78" s="314"/>
      <c r="H78" s="315"/>
      <c r="I78" s="316"/>
      <c r="J78" s="316"/>
      <c r="K78" s="407" t="str">
        <f t="shared" ref="K78:K88" si="26">IF((D78-C78)&lt;0, ("սխալ"),"")</f>
        <v/>
      </c>
      <c r="L78" s="407" t="str">
        <f t="shared" ref="L78:L88" si="27">IF((E78-D78)&lt;0, ("սխալ"),"")</f>
        <v/>
      </c>
      <c r="M78" s="407" t="str">
        <f t="shared" ref="M78:M88" si="28">IF((F78-E78)&lt;0, ("սխալ"),"")</f>
        <v/>
      </c>
    </row>
    <row r="79" spans="1:13" s="317" customFormat="1" ht="15" hidden="1">
      <c r="A79" s="310">
        <f t="shared" si="25"/>
        <v>1.4000000000000004</v>
      </c>
      <c r="B79" s="311" t="s">
        <v>64</v>
      </c>
      <c r="C79" s="312"/>
      <c r="D79" s="312"/>
      <c r="E79" s="312"/>
      <c r="F79" s="313"/>
      <c r="G79" s="314"/>
      <c r="H79" s="315"/>
      <c r="I79" s="316"/>
      <c r="J79" s="316"/>
      <c r="K79" s="407" t="str">
        <f t="shared" si="26"/>
        <v/>
      </c>
      <c r="L79" s="407" t="str">
        <f t="shared" si="27"/>
        <v/>
      </c>
      <c r="M79" s="407" t="str">
        <f t="shared" si="28"/>
        <v/>
      </c>
    </row>
    <row r="80" spans="1:13" s="24" customFormat="1" ht="17.25" hidden="1">
      <c r="A80" s="351">
        <f t="shared" si="25"/>
        <v>1.5000000000000004</v>
      </c>
      <c r="B80" s="143"/>
      <c r="C80" s="146"/>
      <c r="D80" s="146"/>
      <c r="E80" s="146"/>
      <c r="F80" s="108"/>
      <c r="G80" s="187"/>
      <c r="H80" s="33" t="s">
        <v>249</v>
      </c>
      <c r="I80" s="14"/>
      <c r="J80" s="14"/>
      <c r="K80" s="407" t="str">
        <f t="shared" si="26"/>
        <v/>
      </c>
      <c r="L80" s="407" t="str">
        <f t="shared" si="27"/>
        <v/>
      </c>
      <c r="M80" s="407" t="str">
        <f t="shared" si="28"/>
        <v/>
      </c>
    </row>
    <row r="81" spans="1:13" s="24" customFormat="1" ht="34.5" hidden="1">
      <c r="A81" s="305">
        <v>2</v>
      </c>
      <c r="B81" s="190" t="s">
        <v>88</v>
      </c>
      <c r="C81" s="353">
        <f t="shared" ref="C81:E81" si="29">SUM(C82:C84)</f>
        <v>0</v>
      </c>
      <c r="D81" s="353">
        <f t="shared" si="29"/>
        <v>0</v>
      </c>
      <c r="E81" s="353">
        <f t="shared" si="29"/>
        <v>0</v>
      </c>
      <c r="F81" s="346">
        <f>SUM(F82:F84)</f>
        <v>0</v>
      </c>
      <c r="G81" s="187"/>
      <c r="H81" s="36"/>
      <c r="I81" s="29"/>
      <c r="J81" s="29"/>
      <c r="K81" s="407" t="str">
        <f t="shared" si="26"/>
        <v/>
      </c>
      <c r="L81" s="407" t="str">
        <f t="shared" si="27"/>
        <v/>
      </c>
      <c r="M81" s="407" t="str">
        <f t="shared" si="28"/>
        <v/>
      </c>
    </row>
    <row r="82" spans="1:13" s="317" customFormat="1" ht="15" hidden="1">
      <c r="A82" s="352">
        <f>+A81+0.1</f>
        <v>2.1</v>
      </c>
      <c r="B82" s="311" t="s">
        <v>60</v>
      </c>
      <c r="C82" s="312"/>
      <c r="D82" s="312"/>
      <c r="E82" s="312"/>
      <c r="F82" s="313"/>
      <c r="G82" s="314"/>
      <c r="H82" s="315"/>
      <c r="I82" s="316"/>
      <c r="J82" s="316"/>
      <c r="K82" s="407" t="str">
        <f t="shared" si="26"/>
        <v/>
      </c>
      <c r="L82" s="407" t="str">
        <f t="shared" si="27"/>
        <v/>
      </c>
      <c r="M82" s="407" t="str">
        <f t="shared" si="28"/>
        <v/>
      </c>
    </row>
    <row r="83" spans="1:13" s="317" customFormat="1" ht="15" hidden="1">
      <c r="A83" s="352">
        <f>+A82+0.1</f>
        <v>2.2000000000000002</v>
      </c>
      <c r="B83" s="311" t="s">
        <v>59</v>
      </c>
      <c r="C83" s="312"/>
      <c r="D83" s="312"/>
      <c r="E83" s="312"/>
      <c r="F83" s="313"/>
      <c r="G83" s="314"/>
      <c r="H83" s="315"/>
      <c r="I83" s="316"/>
      <c r="J83" s="316"/>
      <c r="K83" s="407" t="str">
        <f t="shared" si="26"/>
        <v/>
      </c>
      <c r="L83" s="407" t="str">
        <f t="shared" si="27"/>
        <v/>
      </c>
      <c r="M83" s="407" t="str">
        <f t="shared" si="28"/>
        <v/>
      </c>
    </row>
    <row r="84" spans="1:13" s="317" customFormat="1" ht="15" hidden="1">
      <c r="A84" s="352">
        <f>+A83+0.1</f>
        <v>2.3000000000000003</v>
      </c>
      <c r="B84" s="311" t="s">
        <v>49</v>
      </c>
      <c r="C84" s="312"/>
      <c r="D84" s="312"/>
      <c r="E84" s="312"/>
      <c r="F84" s="313"/>
      <c r="G84" s="314"/>
      <c r="H84" s="315"/>
      <c r="I84" s="316"/>
      <c r="J84" s="316"/>
      <c r="K84" s="407" t="str">
        <f t="shared" si="26"/>
        <v/>
      </c>
      <c r="L84" s="407" t="str">
        <f t="shared" si="27"/>
        <v/>
      </c>
      <c r="M84" s="407" t="str">
        <f t="shared" si="28"/>
        <v/>
      </c>
    </row>
    <row r="85" spans="1:13" s="25" customFormat="1" ht="34.5">
      <c r="A85" s="13" t="s">
        <v>56</v>
      </c>
      <c r="B85" s="332" t="s">
        <v>143</v>
      </c>
      <c r="C85" s="345">
        <f t="shared" ref="C85:E85" si="30">SUM(C86:C87)</f>
        <v>71.375</v>
      </c>
      <c r="D85" s="345">
        <f t="shared" si="30"/>
        <v>142.75</v>
      </c>
      <c r="E85" s="345">
        <f t="shared" si="30"/>
        <v>214.125</v>
      </c>
      <c r="F85" s="345">
        <f>SUM(F86:F87)</f>
        <v>285.5</v>
      </c>
      <c r="G85" s="334"/>
      <c r="H85" s="37"/>
      <c r="I85" s="30"/>
      <c r="J85" s="30"/>
      <c r="K85" s="407" t="str">
        <f t="shared" si="26"/>
        <v/>
      </c>
      <c r="L85" s="407" t="str">
        <f t="shared" si="27"/>
        <v/>
      </c>
      <c r="M85" s="407" t="str">
        <f t="shared" si="28"/>
        <v/>
      </c>
    </row>
    <row r="86" spans="1:13" s="25" customFormat="1" ht="17.25">
      <c r="A86" s="307">
        <v>1</v>
      </c>
      <c r="B86" s="143" t="s">
        <v>15</v>
      </c>
      <c r="C86" s="353">
        <f>+F86/12*3</f>
        <v>71.375</v>
      </c>
      <c r="D86" s="353">
        <f>+F86/12*6</f>
        <v>142.75</v>
      </c>
      <c r="E86" s="353">
        <f>+F86/12*9</f>
        <v>214.125</v>
      </c>
      <c r="F86" s="108">
        <v>285.5</v>
      </c>
      <c r="G86" s="187"/>
      <c r="H86" s="309">
        <f>+H11-F88</f>
        <v>285.39999999999418</v>
      </c>
      <c r="I86" s="30"/>
      <c r="J86" s="30"/>
      <c r="K86" s="407" t="str">
        <f t="shared" si="26"/>
        <v/>
      </c>
      <c r="L86" s="407" t="str">
        <f t="shared" si="27"/>
        <v/>
      </c>
      <c r="M86" s="407" t="str">
        <f t="shared" si="28"/>
        <v/>
      </c>
    </row>
    <row r="87" spans="1:13" s="25" customFormat="1" ht="17.25" hidden="1">
      <c r="A87" s="307">
        <v>2</v>
      </c>
      <c r="B87" s="143"/>
      <c r="C87" s="146"/>
      <c r="D87" s="146"/>
      <c r="E87" s="146"/>
      <c r="F87" s="108"/>
      <c r="G87" s="187"/>
      <c r="H87" s="53"/>
      <c r="I87" s="30"/>
      <c r="J87" s="30"/>
      <c r="K87" s="407" t="str">
        <f t="shared" si="26"/>
        <v/>
      </c>
      <c r="L87" s="407" t="str">
        <f t="shared" si="27"/>
        <v/>
      </c>
      <c r="M87" s="407" t="str">
        <f t="shared" si="28"/>
        <v/>
      </c>
    </row>
    <row r="88" spans="1:13" s="25" customFormat="1" ht="34.5">
      <c r="A88" s="331" t="s">
        <v>38</v>
      </c>
      <c r="B88" s="332" t="s">
        <v>39</v>
      </c>
      <c r="C88" s="345">
        <f>C12+C13-C30</f>
        <v>1028.8000000000084</v>
      </c>
      <c r="D88" s="345">
        <f>D12+D13-D30</f>
        <v>1092.8000000000102</v>
      </c>
      <c r="E88" s="345">
        <f>E12+E13-E30</f>
        <v>1059.1000000000058</v>
      </c>
      <c r="F88" s="345">
        <f>F12+F13-F30</f>
        <v>2812.2000000000116</v>
      </c>
      <c r="G88" s="334"/>
      <c r="H88" s="436" t="s">
        <v>189</v>
      </c>
      <c r="I88" s="436"/>
      <c r="J88" s="112"/>
      <c r="K88" s="407" t="str">
        <f t="shared" si="26"/>
        <v/>
      </c>
      <c r="L88" s="407" t="str">
        <f t="shared" si="27"/>
        <v>սխալ</v>
      </c>
      <c r="M88" s="407" t="str">
        <f t="shared" si="28"/>
        <v/>
      </c>
    </row>
    <row r="89" spans="1:13" s="25" customFormat="1" ht="30" customHeight="1">
      <c r="A89" s="165"/>
      <c r="B89" s="336"/>
      <c r="C89" s="337"/>
      <c r="D89" s="337"/>
      <c r="E89" s="337"/>
      <c r="H89" s="37"/>
      <c r="I89" s="30"/>
      <c r="J89" s="30"/>
      <c r="K89" s="145" t="str">
        <f>IF((H89-F89)&lt;0, (0),"")</f>
        <v/>
      </c>
      <c r="L89" s="145" t="str">
        <f t="shared" ref="L89:M91" si="31">IF((I89-H89)&lt;0, (0),"")</f>
        <v/>
      </c>
      <c r="M89" s="145" t="str">
        <f t="shared" si="31"/>
        <v/>
      </c>
    </row>
    <row r="90" spans="1:13" s="5" customFormat="1" ht="31.5" hidden="1" customHeight="1">
      <c r="B90" s="338" t="s">
        <v>2</v>
      </c>
      <c r="C90" s="339"/>
      <c r="D90" s="339"/>
      <c r="E90" s="185" t="s">
        <v>288</v>
      </c>
      <c r="F90" s="185"/>
      <c r="G90" s="185"/>
      <c r="H90" s="61"/>
      <c r="I90" s="14"/>
      <c r="J90" s="14"/>
      <c r="K90" s="145" t="e">
        <f>IF((H90-E90)&lt;0, (0),"")</f>
        <v>#VALUE!</v>
      </c>
      <c r="L90" s="145" t="str">
        <f t="shared" si="31"/>
        <v/>
      </c>
      <c r="M90" s="145" t="str">
        <f t="shared" si="31"/>
        <v/>
      </c>
    </row>
    <row r="91" spans="1:13" s="2" customFormat="1" ht="17.25" hidden="1">
      <c r="A91" s="5"/>
      <c r="B91" s="17" t="s">
        <v>4</v>
      </c>
      <c r="C91" s="14"/>
      <c r="D91" s="14"/>
      <c r="E91" s="182" t="s">
        <v>92</v>
      </c>
      <c r="F91" s="182"/>
      <c r="G91" s="340"/>
      <c r="H91" s="341"/>
      <c r="I91" s="27"/>
      <c r="J91" s="27"/>
      <c r="K91" s="145"/>
      <c r="L91" s="145" t="str">
        <f t="shared" si="31"/>
        <v/>
      </c>
      <c r="M91" s="145" t="str">
        <f t="shared" si="31"/>
        <v/>
      </c>
    </row>
    <row r="92" spans="1:13" s="2" customFormat="1" ht="36.75" hidden="1" customHeight="1">
      <c r="B92" s="342" t="s">
        <v>6</v>
      </c>
      <c r="C92" s="30"/>
      <c r="D92" s="30"/>
      <c r="E92" s="185" t="str">
        <f>+'Ekamut-caxs'!D75</f>
        <v>Մարիետտա Մարտիրոսյան</v>
      </c>
      <c r="F92" s="185"/>
      <c r="G92" s="185"/>
      <c r="H92" s="25"/>
      <c r="I92" s="27"/>
      <c r="J92" s="27"/>
      <c r="K92" s="145"/>
      <c r="L92" s="145"/>
      <c r="M92" s="145"/>
    </row>
    <row r="93" spans="1:13" s="2" customFormat="1" ht="12" hidden="1" customHeight="1">
      <c r="B93" s="326"/>
      <c r="C93" s="27"/>
      <c r="D93" s="27"/>
      <c r="E93" s="182" t="s">
        <v>92</v>
      </c>
      <c r="F93" s="182"/>
      <c r="G93" s="340"/>
      <c r="H93" s="341"/>
      <c r="I93" s="27"/>
      <c r="J93" s="27"/>
      <c r="K93" s="145"/>
      <c r="L93" s="145"/>
      <c r="M93" s="145"/>
    </row>
    <row r="94" spans="1:13" s="2" customFormat="1" hidden="1">
      <c r="B94" s="326"/>
      <c r="C94" s="27" t="s">
        <v>180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5" customFormat="1" ht="112.5" customHeight="1">
      <c r="B95" s="343" t="s">
        <v>210</v>
      </c>
      <c r="C95" s="434"/>
      <c r="D95" s="434"/>
      <c r="E95" s="434"/>
      <c r="G95" s="206" t="s">
        <v>224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66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35" zoomScaleSheetLayoutView="100" workbookViewId="0">
      <selection activeCell="D9" sqref="D9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37" t="s">
        <v>53</v>
      </c>
      <c r="B1" s="437"/>
      <c r="C1" s="437"/>
      <c r="D1" s="437"/>
      <c r="E1" s="437"/>
      <c r="F1" s="437"/>
    </row>
    <row r="2" spans="1:9" s="7" customFormat="1" ht="20.25">
      <c r="A2" s="421" t="str">
        <f>+'Ekamut-caxs'!A7</f>
        <v xml:space="preserve">«Երևանի հ․11 մսուր-մանկապարտեզ» ՀՈԱԿ-ի </v>
      </c>
      <c r="B2" s="421"/>
      <c r="C2" s="421"/>
      <c r="D2" s="421"/>
      <c r="E2" s="421"/>
      <c r="F2" s="421"/>
      <c r="G2" s="4"/>
      <c r="H2" s="4"/>
    </row>
    <row r="3" spans="1:9" ht="41.25" customHeight="1">
      <c r="A3" s="440" t="s">
        <v>276</v>
      </c>
      <c r="B3" s="440"/>
      <c r="C3" s="440"/>
      <c r="D3" s="440"/>
      <c r="E3" s="440"/>
      <c r="F3" s="440"/>
      <c r="G3" s="8"/>
      <c r="H3" s="8"/>
      <c r="I3" s="8"/>
    </row>
    <row r="4" spans="1:9">
      <c r="F4" s="370" t="s">
        <v>0</v>
      </c>
    </row>
    <row r="5" spans="1:9" ht="80.25" customHeight="1">
      <c r="A5" s="371" t="s">
        <v>3</v>
      </c>
      <c r="B5" s="372" t="s">
        <v>31</v>
      </c>
      <c r="C5" s="104" t="s">
        <v>201</v>
      </c>
      <c r="D5" s="104" t="s">
        <v>202</v>
      </c>
      <c r="E5" s="372" t="s">
        <v>50</v>
      </c>
      <c r="F5" s="363" t="s">
        <v>203</v>
      </c>
      <c r="H5" s="164" t="s">
        <v>214</v>
      </c>
    </row>
    <row r="6" spans="1:9" s="7" customFormat="1" ht="17.25">
      <c r="A6" s="151" t="s">
        <v>7</v>
      </c>
      <c r="B6" s="373" t="s">
        <v>137</v>
      </c>
      <c r="C6" s="141">
        <f>SUM(C7:C8,C11,C14:C19,C22:C23)</f>
        <v>35768.100000000006</v>
      </c>
      <c r="D6" s="141">
        <f>SUM(D7:D8,D11,D14:D19,D22:D23)</f>
        <v>40279.899999999994</v>
      </c>
      <c r="E6" s="141">
        <f t="shared" ref="E6:E64" si="0">D6-C6</f>
        <v>4511.7999999999884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34719.300000000003</v>
      </c>
      <c r="D7" s="109">
        <f>+'Ekamut-caxs'!D11</f>
        <v>39093.599999999999</v>
      </c>
      <c r="E7" s="109">
        <f t="shared" si="0"/>
        <v>4374.2999999999956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24</v>
      </c>
      <c r="D8" s="109">
        <f>SUM(D9:D10)</f>
        <v>24</v>
      </c>
      <c r="E8" s="109">
        <f t="shared" si="0"/>
        <v>0</v>
      </c>
      <c r="F8" s="109"/>
    </row>
    <row r="9" spans="1:9" s="388" customFormat="1" ht="17.25">
      <c r="A9" s="385">
        <f>+A8+0.1</f>
        <v>2.1</v>
      </c>
      <c r="B9" s="386" t="str">
        <f>+'Ekamut-caxs'!B13</f>
        <v>վերապատրաստման գծով</v>
      </c>
      <c r="C9" s="382">
        <v>24</v>
      </c>
      <c r="D9" s="382">
        <f>+'Ekamut-caxs'!D13</f>
        <v>24</v>
      </c>
      <c r="E9" s="387">
        <f t="shared" si="0"/>
        <v>0</v>
      </c>
      <c r="F9" s="382"/>
    </row>
    <row r="10" spans="1:9" s="388" customFormat="1" ht="17.25" hidden="1">
      <c r="A10" s="385">
        <f>+A9+0.1</f>
        <v>2.2000000000000002</v>
      </c>
      <c r="B10" s="386" t="str">
        <f>+'Ekamut-caxs'!B14</f>
        <v>կամավոր ատեստավորման գծով</v>
      </c>
      <c r="C10" s="382"/>
      <c r="D10" s="382">
        <f>+'Ekamut-caxs'!D14</f>
        <v>0</v>
      </c>
      <c r="E10" s="387">
        <f t="shared" si="0"/>
        <v>0</v>
      </c>
      <c r="F10" s="382"/>
    </row>
    <row r="11" spans="1:9" s="19" customFormat="1" ht="17.25" hidden="1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0</v>
      </c>
      <c r="D11" s="109">
        <f>SUM(D12:D13)</f>
        <v>0</v>
      </c>
      <c r="E11" s="109">
        <f t="shared" si="0"/>
        <v>0</v>
      </c>
      <c r="F11" s="109"/>
    </row>
    <row r="12" spans="1:9" s="388" customFormat="1" ht="27" hidden="1">
      <c r="A12" s="385">
        <f>+A9+1</f>
        <v>3.1</v>
      </c>
      <c r="B12" s="386" t="str">
        <f>+'Ekamut-caxs'!B16</f>
        <v>կրթության առանձնահատուկ պայմանների կարիք ունեցող երեխաների գծով</v>
      </c>
      <c r="C12" s="382"/>
      <c r="D12" s="382">
        <f>+'Ekamut-caxs'!D16</f>
        <v>0</v>
      </c>
      <c r="E12" s="387">
        <f t="shared" si="0"/>
        <v>0</v>
      </c>
      <c r="F12" s="382"/>
    </row>
    <row r="13" spans="1:9" s="388" customFormat="1" ht="17.25" hidden="1">
      <c r="A13" s="385">
        <f>+A10+1</f>
        <v>3.2</v>
      </c>
      <c r="B13" s="386" t="str">
        <f>+'Ekamut-caxs'!B17</f>
        <v>զինծառայողների երեխաների գծով</v>
      </c>
      <c r="C13" s="382"/>
      <c r="D13" s="382">
        <f>+'Ekamut-caxs'!D17</f>
        <v>0</v>
      </c>
      <c r="E13" s="387">
        <f t="shared" si="0"/>
        <v>0</v>
      </c>
      <c r="F13" s="382"/>
    </row>
    <row r="14" spans="1:9" s="19" customFormat="1" ht="17.25">
      <c r="A14" s="21">
        <v>3</v>
      </c>
      <c r="B14" s="143" t="str">
        <f>+'Ekamut-caxs'!B19</f>
        <v xml:space="preserve">Վճարովի ծառայություններից </v>
      </c>
      <c r="C14" s="109">
        <v>465.3</v>
      </c>
      <c r="D14" s="109">
        <f>+'Ekamut-caxs'!D19</f>
        <v>600</v>
      </c>
      <c r="E14" s="109">
        <f t="shared" si="0"/>
        <v>134.69999999999999</v>
      </c>
      <c r="F14" s="105"/>
    </row>
    <row r="15" spans="1:9" s="19" customFormat="1" ht="17.25" hidden="1">
      <c r="A15" s="21">
        <f t="shared" ref="A15:A23" si="1">+A14+1</f>
        <v>4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5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6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7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4</v>
      </c>
      <c r="B19" s="143" t="str">
        <f>+'Ekamut-caxs'!B24</f>
        <v xml:space="preserve">Պայմանով ստացված ակտիվներից, այդ թվում՝  </v>
      </c>
      <c r="C19" s="110">
        <f>SUM(C20:C21)</f>
        <v>539.20000000000005</v>
      </c>
      <c r="D19" s="110">
        <f>SUM(D20:D21)</f>
        <v>539.20000000000005</v>
      </c>
      <c r="E19" s="109">
        <f t="shared" si="0"/>
        <v>0</v>
      </c>
      <c r="F19" s="105"/>
    </row>
    <row r="20" spans="1:7" s="388" customFormat="1" ht="17.25">
      <c r="A20" s="385">
        <f>+A19+0.1</f>
        <v>4.0999999999999996</v>
      </c>
      <c r="B20" s="386" t="str">
        <f>+'Ekamut-caxs'!B25</f>
        <v xml:space="preserve">ոչ ընթացիկ </v>
      </c>
      <c r="C20" s="382">
        <v>539.20000000000005</v>
      </c>
      <c r="D20" s="382">
        <f>+'Ekamut-caxs'!D25</f>
        <v>539.20000000000005</v>
      </c>
      <c r="E20" s="387">
        <f t="shared" si="0"/>
        <v>0</v>
      </c>
      <c r="F20" s="382"/>
    </row>
    <row r="21" spans="1:7" s="388" customFormat="1" ht="17.25" hidden="1">
      <c r="A21" s="385">
        <f>+A20+0.1</f>
        <v>4.1999999999999993</v>
      </c>
      <c r="B21" s="386" t="str">
        <f>+'Ekamut-caxs'!B26</f>
        <v xml:space="preserve">ընթացիկ </v>
      </c>
      <c r="C21" s="382"/>
      <c r="D21" s="382">
        <f>+'Ekamut-caxs'!D26</f>
        <v>0</v>
      </c>
      <c r="E21" s="387">
        <f t="shared" si="0"/>
        <v>0</v>
      </c>
      <c r="F21" s="382"/>
    </row>
    <row r="22" spans="1:7" s="19" customFormat="1" ht="17.25">
      <c r="A22" s="21">
        <v>5</v>
      </c>
      <c r="B22" s="143" t="str">
        <f>+'Ekamut-caxs'!B27</f>
        <v>Բանկի տոկոսից</v>
      </c>
      <c r="C22" s="110">
        <v>17</v>
      </c>
      <c r="D22" s="109">
        <f>+'Ekamut-caxs'!D27</f>
        <v>20</v>
      </c>
      <c r="E22" s="109">
        <f t="shared" si="0"/>
        <v>3</v>
      </c>
      <c r="F22" s="105"/>
    </row>
    <row r="23" spans="1:7" s="19" customFormat="1" ht="17.25">
      <c r="A23" s="21">
        <f t="shared" si="1"/>
        <v>6</v>
      </c>
      <c r="B23" s="143" t="str">
        <f>+'Ekamut-caxs'!B18</f>
        <v>Սուբսիդիա ջրամատակարարման գծով</v>
      </c>
      <c r="C23" s="110">
        <v>3.3</v>
      </c>
      <c r="D23" s="109">
        <f>+'Ekamut-caxs'!D18</f>
        <v>3.1</v>
      </c>
      <c r="E23" s="109">
        <f>D23-C23</f>
        <v>-0.19999999999999973</v>
      </c>
      <c r="F23" s="109"/>
      <c r="G23" s="32" t="s">
        <v>283</v>
      </c>
    </row>
    <row r="24" spans="1:7" s="7" customFormat="1" ht="17.25">
      <c r="A24" s="151" t="s">
        <v>11</v>
      </c>
      <c r="B24" s="373" t="s">
        <v>138</v>
      </c>
      <c r="C24" s="374">
        <f>SUM(C25,C28:C34,C38:C60,C62:C63)</f>
        <v>35768.1</v>
      </c>
      <c r="D24" s="374">
        <f>SUM(D25,D28:D34,D38:D60,D62:D63)</f>
        <v>40279.899999999987</v>
      </c>
      <c r="E24" s="141">
        <f t="shared" si="0"/>
        <v>4511.7999999999884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10">
        <v>29052.799999999999</v>
      </c>
      <c r="D25" s="110">
        <f>+'Ekamut-caxs'!D32</f>
        <v>32555.3</v>
      </c>
      <c r="E25" s="109">
        <f t="shared" si="0"/>
        <v>3502.5</v>
      </c>
      <c r="F25" s="105"/>
    </row>
    <row r="26" spans="1:7" s="388" customFormat="1" ht="17.25">
      <c r="A26" s="385">
        <v>1.1000000000000001</v>
      </c>
      <c r="B26" s="386" t="str">
        <f>+'Ekamut-caxs'!B33</f>
        <v>վճարովի ծառայության գծով</v>
      </c>
      <c r="C26" s="382">
        <v>294</v>
      </c>
      <c r="D26" s="382">
        <f>+'Ekamut-caxs'!D33</f>
        <v>300</v>
      </c>
      <c r="E26" s="387">
        <f>D26-C26</f>
        <v>6</v>
      </c>
      <c r="F26" s="382"/>
    </row>
    <row r="27" spans="1:7" s="388" customFormat="1" ht="17.25">
      <c r="A27" s="385">
        <v>1.2</v>
      </c>
      <c r="B27" s="386" t="s">
        <v>259</v>
      </c>
      <c r="C27" s="382">
        <v>2021.4</v>
      </c>
      <c r="D27" s="382">
        <f>+'Ekamut-caxs'!D34</f>
        <v>0</v>
      </c>
      <c r="E27" s="387">
        <f>D27-C27</f>
        <v>-2021.4</v>
      </c>
      <c r="F27" s="382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3939.8</v>
      </c>
      <c r="D28" s="110">
        <f>+'Ekamut-caxs'!D35</f>
        <v>4552.9000000000005</v>
      </c>
      <c r="E28" s="109">
        <f t="shared" si="0"/>
        <v>613.10000000000036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557.20000000000005</v>
      </c>
      <c r="D29" s="110">
        <f>+'Ekamut-caxs'!D36</f>
        <v>555.70000000000005</v>
      </c>
      <c r="E29" s="109">
        <f t="shared" si="0"/>
        <v>-1.5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396.1</v>
      </c>
      <c r="D30" s="110">
        <f>+'Ekamut-caxs'!D37</f>
        <v>403</v>
      </c>
      <c r="E30" s="109">
        <f t="shared" si="0"/>
        <v>6.8999999999999773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115.4</v>
      </c>
      <c r="D31" s="110">
        <f>+'Ekamut-caxs'!D38</f>
        <v>116.2</v>
      </c>
      <c r="E31" s="109">
        <f t="shared" si="0"/>
        <v>0.79999999999999716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17.2</v>
      </c>
      <c r="D32" s="110">
        <f>+'Ekamut-caxs'!D39</f>
        <v>17.2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24</v>
      </c>
      <c r="D33" s="110">
        <f>+'Ekamut-caxs'!D40</f>
        <v>24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133.5</v>
      </c>
      <c r="D34" s="110">
        <f>SUM(D35:D37)</f>
        <v>127.6</v>
      </c>
      <c r="E34" s="109">
        <f t="shared" si="0"/>
        <v>-5.9000000000000057</v>
      </c>
      <c r="F34" s="105"/>
    </row>
    <row r="35" spans="1:7" s="388" customFormat="1" ht="17.25">
      <c r="A35" s="385">
        <v>8.1</v>
      </c>
      <c r="B35" s="386" t="str">
        <f>+'Ekamut-caxs'!B42</f>
        <v>բաժանորդային վճար</v>
      </c>
      <c r="C35" s="382">
        <v>57.6</v>
      </c>
      <c r="D35" s="382">
        <f>+'Ekamut-caxs'!D42</f>
        <v>57.6</v>
      </c>
      <c r="E35" s="387">
        <f t="shared" si="0"/>
        <v>0</v>
      </c>
      <c r="F35" s="382"/>
    </row>
    <row r="36" spans="1:7" s="388" customFormat="1" ht="17.25">
      <c r="A36" s="385">
        <v>8.1999999999999993</v>
      </c>
      <c r="B36" s="386" t="str">
        <f>+'Ekamut-caxs'!B43</f>
        <v>րոպեավճար</v>
      </c>
      <c r="C36" s="382">
        <v>10.9</v>
      </c>
      <c r="D36" s="382">
        <f>+'Ekamut-caxs'!D43</f>
        <v>10</v>
      </c>
      <c r="E36" s="387">
        <f t="shared" si="0"/>
        <v>-0.90000000000000036</v>
      </c>
      <c r="F36" s="382"/>
    </row>
    <row r="37" spans="1:7" s="388" customFormat="1" ht="17.25">
      <c r="A37" s="385">
        <v>8.3000000000000007</v>
      </c>
      <c r="B37" s="386" t="str">
        <f>+'Ekamut-caxs'!B44</f>
        <v>ինտերնետ կապ</v>
      </c>
      <c r="C37" s="382">
        <v>65</v>
      </c>
      <c r="D37" s="382">
        <f>+'Ekamut-caxs'!D44</f>
        <v>60</v>
      </c>
      <c r="E37" s="387">
        <f t="shared" si="0"/>
        <v>-5</v>
      </c>
      <c r="F37" s="382"/>
    </row>
    <row r="38" spans="1:7" s="19" customFormat="1" ht="17.25" hidden="1">
      <c r="A38" s="21">
        <f>+A34+1</f>
        <v>9</v>
      </c>
      <c r="B38" s="143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v>9</v>
      </c>
      <c r="B39" s="143" t="str">
        <f>+'Ekamut-caxs'!B46</f>
        <v>Տնտեսական ապրանքների գծով</v>
      </c>
      <c r="C39" s="110">
        <v>294</v>
      </c>
      <c r="D39" s="110">
        <f>+'Ekamut-caxs'!D46</f>
        <v>294</v>
      </c>
      <c r="E39" s="109">
        <f t="shared" si="0"/>
        <v>0</v>
      </c>
      <c r="F39" s="105"/>
      <c r="G39" s="5"/>
    </row>
    <row r="40" spans="1:7" s="19" customFormat="1" ht="17.25">
      <c r="A40" s="21">
        <f t="shared" ref="A40:A59" si="3">+A39+1</f>
        <v>10</v>
      </c>
      <c r="B40" s="143" t="str">
        <f>+'Ekamut-caxs'!B47</f>
        <v>Գրասենյակային ապրանքների գծով</v>
      </c>
      <c r="C40" s="110">
        <v>25</v>
      </c>
      <c r="D40" s="110">
        <f>+'Ekamut-caxs'!D47</f>
        <v>55.8</v>
      </c>
      <c r="E40" s="109">
        <f t="shared" si="0"/>
        <v>30.799999999999997</v>
      </c>
      <c r="F40" s="105"/>
    </row>
    <row r="41" spans="1:7" s="19" customFormat="1" ht="17.25">
      <c r="A41" s="21">
        <f t="shared" si="3"/>
        <v>11</v>
      </c>
      <c r="B41" s="143" t="str">
        <f>+'Ekamut-caxs'!B48</f>
        <v>Փոքրարժեք կամ արագամաշ առարկաների գծով</v>
      </c>
      <c r="C41" s="110">
        <v>31</v>
      </c>
      <c r="D41" s="110">
        <f>+'Ekamut-caxs'!D48</f>
        <v>180</v>
      </c>
      <c r="E41" s="109">
        <f t="shared" si="0"/>
        <v>149</v>
      </c>
      <c r="F41" s="105"/>
    </row>
    <row r="42" spans="1:7" s="19" customFormat="1" ht="17.25">
      <c r="A42" s="21">
        <f t="shared" si="3"/>
        <v>12</v>
      </c>
      <c r="B42" s="143" t="str">
        <f>+'Ekamut-caxs'!B49</f>
        <v>Ուսումնական նյութերի գծով</v>
      </c>
      <c r="C42" s="110">
        <v>79</v>
      </c>
      <c r="D42" s="110">
        <f>+'Ekamut-caxs'!D49</f>
        <v>180</v>
      </c>
      <c r="E42" s="109">
        <f t="shared" si="0"/>
        <v>101</v>
      </c>
      <c r="F42" s="105"/>
    </row>
    <row r="43" spans="1:7" s="19" customFormat="1" ht="17.25">
      <c r="A43" s="21">
        <f t="shared" si="3"/>
        <v>13</v>
      </c>
      <c r="B43" s="143" t="str">
        <f>+'Ekamut-caxs'!B50</f>
        <v>Դեղորայքի գծով</v>
      </c>
      <c r="C43" s="110">
        <v>21.5</v>
      </c>
      <c r="D43" s="110">
        <f>+'Ekamut-caxs'!D50</f>
        <v>25</v>
      </c>
      <c r="E43" s="109">
        <f>D43-C43</f>
        <v>3.5</v>
      </c>
      <c r="F43" s="105"/>
    </row>
    <row r="44" spans="1:7" s="19" customFormat="1" ht="17.25">
      <c r="A44" s="21">
        <f t="shared" si="3"/>
        <v>14</v>
      </c>
      <c r="B44" s="143" t="str">
        <f>+'Ekamut-caxs'!B51</f>
        <v>Բուժ.ծառայության գծով</v>
      </c>
      <c r="C44" s="110">
        <v>50</v>
      </c>
      <c r="D44" s="110">
        <f>+'Ekamut-caxs'!D51</f>
        <v>60</v>
      </c>
      <c r="E44" s="109">
        <f t="shared" si="0"/>
        <v>10</v>
      </c>
      <c r="F44" s="105"/>
    </row>
    <row r="45" spans="1:7" s="19" customFormat="1" ht="17.25">
      <c r="A45" s="21">
        <f t="shared" si="3"/>
        <v>15</v>
      </c>
      <c r="B45" s="143" t="str">
        <f>+'Ekamut-caxs'!B52</f>
        <v>Ընթացիկ վերանորոգման գծով</v>
      </c>
      <c r="C45" s="109">
        <v>134</v>
      </c>
      <c r="D45" s="110">
        <f>+'Ekamut-caxs'!D52</f>
        <v>150</v>
      </c>
      <c r="E45" s="109">
        <f t="shared" si="0"/>
        <v>16</v>
      </c>
      <c r="F45" s="105"/>
    </row>
    <row r="46" spans="1:7" s="19" customFormat="1" ht="17.25">
      <c r="A46" s="21">
        <f t="shared" si="3"/>
        <v>16</v>
      </c>
      <c r="B46" s="143" t="str">
        <f>+'Ekamut-caxs'!B53</f>
        <v>Ջեռուցման համակարգի սպասարկման գծով</v>
      </c>
      <c r="C46" s="109">
        <v>62.8</v>
      </c>
      <c r="D46" s="110">
        <f>+'Ekamut-caxs'!D53</f>
        <v>62</v>
      </c>
      <c r="E46" s="109">
        <f>D46-C46</f>
        <v>-0.79999999999999716</v>
      </c>
      <c r="F46" s="105"/>
    </row>
    <row r="47" spans="1:7" s="19" customFormat="1" ht="17.25" hidden="1">
      <c r="A47" s="21">
        <f t="shared" si="3"/>
        <v>17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18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17</v>
      </c>
      <c r="B49" s="143" t="str">
        <f>+'Ekamut-caxs'!B56</f>
        <v>Գնումների համակարգողի ծառայության գծով</v>
      </c>
      <c r="C49" s="110">
        <v>10</v>
      </c>
      <c r="D49" s="110">
        <f>+'Ekamut-caxs'!D56</f>
        <v>105</v>
      </c>
      <c r="E49" s="109">
        <f t="shared" si="0"/>
        <v>95</v>
      </c>
      <c r="F49" s="105"/>
    </row>
    <row r="50" spans="1:7" s="19" customFormat="1" ht="17.25">
      <c r="A50" s="21">
        <f t="shared" si="3"/>
        <v>18</v>
      </c>
      <c r="B50" s="143" t="str">
        <f>+'Ekamut-caxs'!B57</f>
        <v>Համակարգիչների տեխնիկական սպասարկման գծով</v>
      </c>
      <c r="C50" s="110">
        <v>5</v>
      </c>
      <c r="D50" s="110">
        <f>+'Ekamut-caxs'!D57</f>
        <v>15</v>
      </c>
      <c r="E50" s="109">
        <f t="shared" si="0"/>
        <v>10</v>
      </c>
      <c r="F50" s="105"/>
    </row>
    <row r="51" spans="1:7" s="19" customFormat="1" ht="17.25">
      <c r="A51" s="21">
        <f t="shared" si="3"/>
        <v>19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/>
      <c r="G51" s="5"/>
    </row>
    <row r="52" spans="1:7" s="19" customFormat="1" ht="17.25">
      <c r="A52" s="21">
        <f t="shared" si="3"/>
        <v>20</v>
      </c>
      <c r="B52" s="143" t="str">
        <f>+'Ekamut-caxs'!B59</f>
        <v>էլ․ստորագրության գծով</v>
      </c>
      <c r="C52" s="109">
        <v>3</v>
      </c>
      <c r="D52" s="110">
        <f>+'Ekamut-caxs'!D59</f>
        <v>0</v>
      </c>
      <c r="E52" s="109">
        <f t="shared" ref="E52:E63" si="4">D52-C52</f>
        <v>-3</v>
      </c>
      <c r="F52" s="109"/>
    </row>
    <row r="53" spans="1:7" s="19" customFormat="1" ht="17.25" hidden="1">
      <c r="A53" s="21">
        <f t="shared" si="3"/>
        <v>21</v>
      </c>
      <c r="B53" s="143" t="str">
        <f>+'Ekamut-caxs'!B60</f>
        <v>Հայտարարության գծով</v>
      </c>
      <c r="C53" s="109"/>
      <c r="D53" s="110">
        <f>+'Ekamut-caxs'!D60</f>
        <v>0</v>
      </c>
      <c r="E53" s="109">
        <f t="shared" si="4"/>
        <v>0</v>
      </c>
      <c r="F53" s="105"/>
    </row>
    <row r="54" spans="1:7" s="19" customFormat="1" ht="17.25" hidden="1">
      <c r="A54" s="21">
        <f t="shared" si="3"/>
        <v>22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v>21</v>
      </c>
      <c r="B55" s="143" t="str">
        <f>+'Ekamut-caxs'!B62</f>
        <v>Վերապատրաստման գծով</v>
      </c>
      <c r="C55" s="109">
        <v>60</v>
      </c>
      <c r="D55" s="110">
        <f>+'Ekamut-caxs'!D62</f>
        <v>60</v>
      </c>
      <c r="E55" s="109">
        <f t="shared" si="4"/>
        <v>0</v>
      </c>
      <c r="F55" s="109"/>
    </row>
    <row r="56" spans="1:7" s="19" customFormat="1" ht="17.25">
      <c r="A56" s="21">
        <v>22</v>
      </c>
      <c r="B56" s="143" t="s">
        <v>289</v>
      </c>
      <c r="C56" s="109">
        <v>30</v>
      </c>
      <c r="D56" s="110">
        <f>+'Ekamut-caxs'!D63</f>
        <v>50</v>
      </c>
      <c r="E56" s="109">
        <f t="shared" si="4"/>
        <v>20</v>
      </c>
      <c r="F56" s="109"/>
    </row>
    <row r="57" spans="1:7" s="19" customFormat="1" ht="17.25">
      <c r="A57" s="21">
        <f t="shared" si="3"/>
        <v>23</v>
      </c>
      <c r="B57" s="143" t="s">
        <v>290</v>
      </c>
      <c r="C57" s="109">
        <v>13.5</v>
      </c>
      <c r="D57" s="110">
        <f>+'Ekamut-caxs'!D64</f>
        <v>0</v>
      </c>
      <c r="E57" s="109">
        <f t="shared" si="4"/>
        <v>-13.5</v>
      </c>
      <c r="F57" s="109"/>
    </row>
    <row r="58" spans="1:7" s="19" customFormat="1" ht="17.25" hidden="1">
      <c r="A58" s="21">
        <f t="shared" si="3"/>
        <v>24</v>
      </c>
      <c r="B58" s="143" t="str">
        <f>+'Ekamut-caxs'!B65</f>
        <v>Դուրսգրվող գույքի վերագնահատման գծով</v>
      </c>
      <c r="C58" s="109"/>
      <c r="D58" s="110">
        <f>+'Ekamut-caxs'!D65</f>
        <v>30</v>
      </c>
      <c r="E58" s="109">
        <f>D58-C58</f>
        <v>30</v>
      </c>
      <c r="F58" s="365"/>
    </row>
    <row r="59" spans="1:7" s="19" customFormat="1" ht="17.25" hidden="1">
      <c r="A59" s="21">
        <f t="shared" si="3"/>
        <v>25</v>
      </c>
      <c r="B59" s="143" t="str">
        <f>+'Ekamut-caxs'!B66</f>
        <v>Կրակմարիչների լիցքավորում</v>
      </c>
      <c r="C59" s="109"/>
      <c r="D59" s="110">
        <f>+'Ekamut-caxs'!D66</f>
        <v>0</v>
      </c>
      <c r="E59" s="109">
        <f>D59-C59</f>
        <v>0</v>
      </c>
      <c r="F59" s="109"/>
      <c r="G59" s="32" t="s">
        <v>283</v>
      </c>
    </row>
    <row r="60" spans="1:7" s="19" customFormat="1" ht="17.25">
      <c r="A60" s="21">
        <v>24</v>
      </c>
      <c r="B60" s="143" t="str">
        <f>+'Ekamut-caxs'!B67</f>
        <v>Հիմնական միջոցների մաշվածության գծով, որից՝</v>
      </c>
      <c r="C60" s="109">
        <v>606.29999999999995</v>
      </c>
      <c r="D60" s="110">
        <f>+'Ekamut-caxs'!D67</f>
        <v>539.20000000000005</v>
      </c>
      <c r="E60" s="109">
        <f t="shared" si="4"/>
        <v>-67.099999999999909</v>
      </c>
      <c r="F60" s="109"/>
    </row>
    <row r="61" spans="1:7" s="388" customFormat="1" ht="17.25">
      <c r="A61" s="385">
        <f>+A60+0.1</f>
        <v>24.1</v>
      </c>
      <c r="B61" s="386" t="str">
        <f>+'Ekamut-caxs'!B68</f>
        <v>պայմանով (անհատույց) ստացված</v>
      </c>
      <c r="C61" s="382">
        <v>539.20000000000005</v>
      </c>
      <c r="D61" s="382">
        <f>+'Ekamut-caxs'!D68</f>
        <v>539.20000000000005</v>
      </c>
      <c r="E61" s="387">
        <f t="shared" si="4"/>
        <v>0</v>
      </c>
      <c r="F61" s="382"/>
    </row>
    <row r="62" spans="1:7" s="19" customFormat="1" ht="17.25" hidden="1">
      <c r="A62" s="21">
        <f>+A60+1</f>
        <v>25</v>
      </c>
      <c r="B62" s="143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 hidden="1">
      <c r="A63" s="21">
        <f>+A62+1</f>
        <v>26</v>
      </c>
      <c r="B63" s="143" t="str">
        <f>+'Ekamut-caxs'!B70</f>
        <v>Այլ ծախսերի գծով</v>
      </c>
      <c r="C63" s="109"/>
      <c r="D63" s="110">
        <f>+'Ekamut-caxs'!D70</f>
        <v>0</v>
      </c>
      <c r="E63" s="109">
        <f t="shared" si="4"/>
        <v>0</v>
      </c>
      <c r="F63" s="109"/>
    </row>
    <row r="64" spans="1:7" s="12" customFormat="1" ht="17.25">
      <c r="A64" s="375"/>
      <c r="B64" s="376" t="s">
        <v>78</v>
      </c>
      <c r="C64" s="141">
        <f>C6-C24</f>
        <v>0</v>
      </c>
      <c r="D64" s="141">
        <f>D6-D24</f>
        <v>0</v>
      </c>
      <c r="E64" s="141">
        <f t="shared" si="0"/>
        <v>0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77" t="s">
        <v>2</v>
      </c>
      <c r="C66" s="46"/>
      <c r="D66" s="439" t="s">
        <v>288</v>
      </c>
      <c r="E66" s="439"/>
      <c r="F66" s="45"/>
    </row>
    <row r="67" spans="1:6" ht="9.75" customHeight="1">
      <c r="B67" s="378"/>
      <c r="C67" s="67"/>
      <c r="D67" s="438" t="s">
        <v>5</v>
      </c>
      <c r="E67" s="438"/>
      <c r="F67" s="379"/>
    </row>
    <row r="68" spans="1:6" ht="24.75" customHeight="1">
      <c r="B68" s="377" t="s">
        <v>6</v>
      </c>
      <c r="C68" s="46"/>
      <c r="D68" s="439" t="str">
        <f>+'Ekamut-caxs'!D75</f>
        <v>Մարիետտա Մարտիրոսյան</v>
      </c>
      <c r="E68" s="439"/>
      <c r="F68" s="45"/>
    </row>
    <row r="69" spans="1:6" ht="11.25" customHeight="1">
      <c r="B69" s="65"/>
      <c r="C69" s="67"/>
      <c r="D69" s="438" t="s">
        <v>5</v>
      </c>
      <c r="E69" s="438"/>
      <c r="F69" s="379"/>
    </row>
    <row r="70" spans="1:6">
      <c r="B70" s="380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zoomScaleSheetLayoutView="100" workbookViewId="0">
      <selection activeCell="D9" sqref="D9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37" t="s">
        <v>79</v>
      </c>
      <c r="B1" s="437"/>
      <c r="C1" s="437"/>
      <c r="D1" s="437"/>
      <c r="E1" s="437"/>
      <c r="F1" s="437"/>
    </row>
    <row r="2" spans="1:20" s="7" customFormat="1" ht="20.25">
      <c r="A2" s="421" t="str">
        <f>+'Ekamut-caxs'!A7</f>
        <v xml:space="preserve">«Երևանի հ․11 մսուր-մանկապարտեզ» ՀՈԱԿ-ի </v>
      </c>
      <c r="B2" s="421"/>
      <c r="C2" s="421"/>
      <c r="D2" s="421"/>
      <c r="E2" s="421"/>
      <c r="F2" s="421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0" t="s">
        <v>277</v>
      </c>
      <c r="B3" s="440"/>
      <c r="C3" s="440"/>
      <c r="D3" s="440"/>
      <c r="E3" s="440"/>
      <c r="F3" s="440"/>
      <c r="G3" s="52"/>
      <c r="H3" s="40"/>
      <c r="I3" s="40"/>
      <c r="J3" s="40"/>
      <c r="K3" s="40"/>
      <c r="L3" s="40"/>
    </row>
    <row r="4" spans="1:20" s="7" customFormat="1" ht="18" customHeight="1">
      <c r="A4" s="357"/>
      <c r="B4" s="358"/>
      <c r="F4" s="359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4" customFormat="1" ht="75.75" customHeight="1">
      <c r="A5" s="360" t="s">
        <v>3</v>
      </c>
      <c r="B5" s="361" t="s">
        <v>31</v>
      </c>
      <c r="C5" s="104" t="s">
        <v>201</v>
      </c>
      <c r="D5" s="104" t="s">
        <v>202</v>
      </c>
      <c r="E5" s="362" t="s">
        <v>50</v>
      </c>
      <c r="F5" s="363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1" t="s">
        <v>7</v>
      </c>
      <c r="B6" s="332" t="s">
        <v>32</v>
      </c>
      <c r="C6" s="106">
        <v>283.39999999999998</v>
      </c>
      <c r="D6" s="345">
        <f>+C82</f>
        <v>3195.1000000000058</v>
      </c>
      <c r="E6" s="106">
        <f t="shared" ref="E6:E68" si="0">D6-C6</f>
        <v>2911.7000000000057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1" t="s">
        <v>11</v>
      </c>
      <c r="B7" s="332" t="s">
        <v>80</v>
      </c>
      <c r="C7" s="106">
        <v>38148.300000000003</v>
      </c>
      <c r="D7" s="106">
        <f>SUM(D8:D9,D12,D16:D23)</f>
        <v>40017.599999999999</v>
      </c>
      <c r="E7" s="106">
        <f>D7-C7</f>
        <v>1869.2999999999956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37642</v>
      </c>
      <c r="D8" s="108">
        <f>+'Dramakan hosqer'!F14</f>
        <v>39093.599999999999</v>
      </c>
      <c r="E8" s="108">
        <f>D8-C8</f>
        <v>1451.5999999999985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24</v>
      </c>
      <c r="D9" s="108">
        <f>SUM(D10:D11)</f>
        <v>24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19" customFormat="1" ht="17.25">
      <c r="A10" s="310">
        <f>+A9+0.1</f>
        <v>2.1</v>
      </c>
      <c r="B10" s="311" t="str">
        <f>+'Dramakan hosqer'!B16</f>
        <v>վերապատրաստման գծով</v>
      </c>
      <c r="C10" s="313">
        <v>24</v>
      </c>
      <c r="D10" s="313">
        <f>+'Dramakan hosqer'!F16</f>
        <v>24</v>
      </c>
      <c r="E10" s="381">
        <f t="shared" si="1"/>
        <v>0</v>
      </c>
      <c r="F10" s="382"/>
      <c r="G10" s="383"/>
      <c r="H10" s="318"/>
      <c r="I10" s="318"/>
      <c r="J10" s="318"/>
      <c r="K10" s="318"/>
      <c r="L10" s="318"/>
      <c r="M10" s="318"/>
      <c r="N10" s="384"/>
      <c r="O10" s="384"/>
      <c r="P10" s="384"/>
      <c r="Q10" s="384"/>
      <c r="R10" s="384"/>
      <c r="S10" s="384"/>
      <c r="T10" s="384"/>
    </row>
    <row r="11" spans="1:20" s="319" customFormat="1" ht="17.25" hidden="1">
      <c r="A11" s="310">
        <f>+A10+0.1</f>
        <v>2.2000000000000002</v>
      </c>
      <c r="B11" s="311" t="str">
        <f>+'Dramakan hosqer'!B17</f>
        <v>կամավոր ատեստավորման գծով</v>
      </c>
      <c r="C11" s="313"/>
      <c r="D11" s="313">
        <f>+'Dramakan hosqer'!F17</f>
        <v>0</v>
      </c>
      <c r="E11" s="381">
        <f t="shared" si="1"/>
        <v>0</v>
      </c>
      <c r="F11" s="382"/>
      <c r="G11" s="383"/>
      <c r="H11" s="318"/>
      <c r="I11" s="318"/>
      <c r="J11" s="318"/>
      <c r="K11" s="318"/>
      <c r="L11" s="318"/>
      <c r="M11" s="318"/>
      <c r="N11" s="384"/>
      <c r="O11" s="384"/>
      <c r="P11" s="384"/>
      <c r="Q11" s="384"/>
      <c r="R11" s="384"/>
      <c r="S11" s="384"/>
      <c r="T11" s="384"/>
    </row>
    <row r="12" spans="1:20" s="19" customFormat="1" ht="17.25" hidden="1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0</v>
      </c>
      <c r="D12" s="108">
        <f>SUM(D13:D15)</f>
        <v>280</v>
      </c>
      <c r="E12" s="108">
        <f t="shared" si="1"/>
        <v>280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19" customFormat="1" ht="30.75" hidden="1" customHeight="1">
      <c r="A13" s="310">
        <f>+A12+0.1</f>
        <v>3.1</v>
      </c>
      <c r="B13" s="311" t="str">
        <f>+'Dramakan hosqer'!B19</f>
        <v>կրթության առանձնահատուկ պայմանների կարիք ունեցող երեխաների գծով</v>
      </c>
      <c r="C13" s="313"/>
      <c r="D13" s="313">
        <f>+'Dramakan hosqer'!F19</f>
        <v>0</v>
      </c>
      <c r="E13" s="381">
        <f t="shared" si="1"/>
        <v>0</v>
      </c>
      <c r="F13" s="382"/>
      <c r="G13" s="383"/>
      <c r="H13" s="318"/>
      <c r="I13" s="318"/>
      <c r="J13" s="318"/>
      <c r="K13" s="318"/>
      <c r="L13" s="318"/>
      <c r="M13" s="318"/>
      <c r="N13" s="384"/>
      <c r="O13" s="384"/>
      <c r="P13" s="384"/>
      <c r="Q13" s="384"/>
      <c r="R13" s="384"/>
      <c r="S13" s="384"/>
      <c r="T13" s="384"/>
    </row>
    <row r="14" spans="1:20" s="319" customFormat="1" ht="17.25" hidden="1">
      <c r="A14" s="310">
        <f>+A13+0.1</f>
        <v>3.2</v>
      </c>
      <c r="B14" s="311" t="str">
        <f>+'Dramakan hosqer'!B20</f>
        <v>զինծառայողների երեխաների գծով</v>
      </c>
      <c r="C14" s="313"/>
      <c r="D14" s="313">
        <f>+'Dramakan hosqer'!F20</f>
        <v>0</v>
      </c>
      <c r="E14" s="381">
        <f t="shared" si="1"/>
        <v>0</v>
      </c>
      <c r="F14" s="382"/>
      <c r="G14" s="383"/>
      <c r="H14" s="318"/>
      <c r="I14" s="318"/>
      <c r="J14" s="318"/>
      <c r="K14" s="318"/>
      <c r="L14" s="318"/>
      <c r="M14" s="318"/>
      <c r="N14" s="384"/>
      <c r="O14" s="384"/>
      <c r="P14" s="384"/>
      <c r="Q14" s="384"/>
      <c r="R14" s="384"/>
      <c r="S14" s="384"/>
      <c r="T14" s="384"/>
    </row>
    <row r="15" spans="1:20" s="319" customFormat="1" ht="17.25" hidden="1">
      <c r="A15" s="310">
        <f>+A14+0.1</f>
        <v>3.3000000000000003</v>
      </c>
      <c r="B15" s="311" t="str">
        <f>+'Dramakan hosqer'!B21</f>
        <v>հիմնական միջոցների ձեռքբերման գծով</v>
      </c>
      <c r="C15" s="313"/>
      <c r="D15" s="313">
        <f>+'Dramakan hosqer'!F21</f>
        <v>280</v>
      </c>
      <c r="E15" s="381">
        <f t="shared" si="1"/>
        <v>280</v>
      </c>
      <c r="F15" s="382"/>
      <c r="G15" s="383"/>
      <c r="H15" s="318"/>
      <c r="I15" s="318"/>
      <c r="J15" s="318"/>
      <c r="K15" s="318"/>
      <c r="L15" s="318"/>
      <c r="M15" s="318"/>
      <c r="N15" s="384"/>
      <c r="O15" s="384"/>
      <c r="P15" s="384"/>
      <c r="Q15" s="384"/>
      <c r="R15" s="384"/>
      <c r="S15" s="384"/>
      <c r="T15" s="384"/>
    </row>
    <row r="16" spans="1:20" s="19" customFormat="1" ht="17.25">
      <c r="A16" s="21">
        <v>3</v>
      </c>
      <c r="B16" s="190" t="str">
        <f>+'Dramakan hosqer'!B22</f>
        <v xml:space="preserve">Վճարովի ծառայություններից </v>
      </c>
      <c r="C16" s="108">
        <v>465.3</v>
      </c>
      <c r="D16" s="108">
        <f>+'Dramakan hosqer'!F22</f>
        <v>600</v>
      </c>
      <c r="E16" s="108">
        <f t="shared" si="0"/>
        <v>134.69999999999999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4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5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6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7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8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4</v>
      </c>
      <c r="B22" s="190" t="str">
        <f>+'Dramakan hosqer'!B28</f>
        <v>Բանկի տոկոսից</v>
      </c>
      <c r="C22" s="108">
        <v>17</v>
      </c>
      <c r="D22" s="108">
        <f>+'Dramakan hosqer'!F28</f>
        <v>20</v>
      </c>
      <c r="E22" s="108">
        <f>D22-C22</f>
        <v>3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5</v>
      </c>
      <c r="B23" s="190" t="s">
        <v>261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1" t="s">
        <v>34</v>
      </c>
      <c r="B24" s="332" t="s">
        <v>81</v>
      </c>
      <c r="C24" s="106">
        <f>+C25+C67+C79</f>
        <v>35236.6</v>
      </c>
      <c r="D24" s="106">
        <f>+D25+D67+D79</f>
        <v>40400.499999999993</v>
      </c>
      <c r="E24" s="106">
        <f t="shared" si="0"/>
        <v>5163.8999999999942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2" t="s">
        <v>57</v>
      </c>
      <c r="C25" s="106">
        <f>SUM(C26,C29:C35,C39:C61,C65:C66)</f>
        <v>35236.6</v>
      </c>
      <c r="D25" s="106">
        <f>SUM(D26,D29:D35,D39:D61,D65:D66)</f>
        <v>39834.999999999993</v>
      </c>
      <c r="E25" s="106">
        <f t="shared" si="0"/>
        <v>4598.3999999999942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28945.9</v>
      </c>
      <c r="D26" s="108">
        <f>+'Dramakan hosqer'!F32</f>
        <v>32555.3</v>
      </c>
      <c r="E26" s="108">
        <f t="shared" si="0"/>
        <v>3609.3999999999978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19" customFormat="1" ht="17.25">
      <c r="A27" s="310">
        <v>1.1000000000000001</v>
      </c>
      <c r="B27" s="311" t="str">
        <f>+'Dramakan hosqer'!B33</f>
        <v>վճարովի ծառայության գծով</v>
      </c>
      <c r="C27" s="313">
        <v>295</v>
      </c>
      <c r="D27" s="313">
        <f>+'Dramakan hosqer'!F33</f>
        <v>300</v>
      </c>
      <c r="E27" s="381">
        <f t="shared" si="0"/>
        <v>5</v>
      </c>
      <c r="F27" s="382"/>
      <c r="G27" s="383"/>
      <c r="H27" s="318"/>
      <c r="I27" s="318"/>
      <c r="J27" s="318"/>
      <c r="K27" s="318"/>
      <c r="L27" s="318"/>
      <c r="M27" s="318"/>
      <c r="N27" s="384"/>
      <c r="O27" s="384"/>
      <c r="P27" s="384"/>
      <c r="Q27" s="384"/>
      <c r="R27" s="384"/>
      <c r="S27" s="384"/>
      <c r="T27" s="384"/>
    </row>
    <row r="28" spans="1:20" s="319" customFormat="1" ht="17.25">
      <c r="A28" s="310">
        <v>1.2</v>
      </c>
      <c r="B28" s="311" t="s">
        <v>262</v>
      </c>
      <c r="C28" s="313">
        <v>2021.4</v>
      </c>
      <c r="D28" s="313">
        <f>+'Dramakan hosqer'!F34</f>
        <v>0</v>
      </c>
      <c r="E28" s="381">
        <f t="shared" si="0"/>
        <v>-2021.4</v>
      </c>
      <c r="F28" s="382"/>
      <c r="G28" s="383"/>
      <c r="H28" s="318"/>
      <c r="I28" s="318"/>
      <c r="J28" s="318"/>
      <c r="K28" s="318"/>
      <c r="L28" s="318"/>
      <c r="M28" s="318"/>
      <c r="N28" s="384"/>
      <c r="O28" s="384"/>
      <c r="P28" s="384"/>
      <c r="Q28" s="384"/>
      <c r="R28" s="384"/>
      <c r="S28" s="384"/>
      <c r="T28" s="384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3986.5</v>
      </c>
      <c r="D29" s="108">
        <f>+'Dramakan hosqer'!F35</f>
        <v>4552.9000000000005</v>
      </c>
      <c r="E29" s="108">
        <f t="shared" si="0"/>
        <v>566.40000000000055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568.79999999999995</v>
      </c>
      <c r="D30" s="108">
        <f>+'Dramakan hosqer'!F36</f>
        <v>555.70000000000005</v>
      </c>
      <c r="E30" s="108">
        <f t="shared" si="0"/>
        <v>-13.099999999999909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403.1</v>
      </c>
      <c r="D31" s="108">
        <f>+'Dramakan hosqer'!F37</f>
        <v>403</v>
      </c>
      <c r="E31" s="108">
        <f t="shared" si="0"/>
        <v>-0.10000000000002274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121.1</v>
      </c>
      <c r="D32" s="108">
        <f>+'Dramakan hosqer'!F38</f>
        <v>113</v>
      </c>
      <c r="E32" s="108">
        <f t="shared" si="0"/>
        <v>-8.0999999999999943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17.2</v>
      </c>
      <c r="D33" s="108">
        <f>+'Dramakan hosqer'!F39</f>
        <v>17.2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24</v>
      </c>
      <c r="D34" s="108">
        <f>+'Dramakan hosqer'!F40</f>
        <v>24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134.6</v>
      </c>
      <c r="D35" s="108">
        <f>SUM(D36:D38)</f>
        <v>127.6</v>
      </c>
      <c r="E35" s="108">
        <f t="shared" si="0"/>
        <v>-7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19" customFormat="1" ht="17.25">
      <c r="A36" s="310">
        <v>8.1</v>
      </c>
      <c r="B36" s="311" t="str">
        <f>+'Dramakan hosqer'!B42</f>
        <v>բաժանորդային վճար</v>
      </c>
      <c r="C36" s="313">
        <v>57.6</v>
      </c>
      <c r="D36" s="313">
        <f>+'Dramakan hosqer'!F42</f>
        <v>57.6</v>
      </c>
      <c r="E36" s="381">
        <f t="shared" si="0"/>
        <v>0</v>
      </c>
      <c r="F36" s="382"/>
      <c r="G36" s="383"/>
      <c r="H36" s="318"/>
      <c r="I36" s="318"/>
      <c r="J36" s="318"/>
      <c r="K36" s="318"/>
      <c r="L36" s="318"/>
      <c r="M36" s="318"/>
      <c r="N36" s="384"/>
      <c r="O36" s="384"/>
      <c r="P36" s="384"/>
      <c r="Q36" s="384"/>
      <c r="R36" s="384"/>
      <c r="S36" s="384"/>
      <c r="T36" s="384"/>
    </row>
    <row r="37" spans="1:20" s="319" customFormat="1" ht="17.25">
      <c r="A37" s="310">
        <v>8.1999999999999993</v>
      </c>
      <c r="B37" s="311" t="str">
        <f>+'Dramakan hosqer'!B43</f>
        <v>րոպեավճար</v>
      </c>
      <c r="C37" s="313">
        <v>7</v>
      </c>
      <c r="D37" s="313">
        <f>+'Dramakan hosqer'!F43</f>
        <v>10</v>
      </c>
      <c r="E37" s="381">
        <f t="shared" si="0"/>
        <v>3</v>
      </c>
      <c r="F37" s="382"/>
      <c r="G37" s="383"/>
      <c r="H37" s="318"/>
      <c r="I37" s="318"/>
      <c r="J37" s="318"/>
      <c r="K37" s="318"/>
      <c r="L37" s="318"/>
      <c r="M37" s="318"/>
      <c r="N37" s="384"/>
      <c r="O37" s="384"/>
      <c r="P37" s="384"/>
      <c r="Q37" s="384"/>
      <c r="R37" s="384"/>
      <c r="S37" s="384"/>
      <c r="T37" s="384"/>
    </row>
    <row r="38" spans="1:20" s="319" customFormat="1" ht="17.25">
      <c r="A38" s="310">
        <v>8.3000000000000007</v>
      </c>
      <c r="B38" s="311" t="str">
        <f>+'Dramakan hosqer'!B44</f>
        <v>ինտերնետ կապ</v>
      </c>
      <c r="C38" s="313">
        <v>70</v>
      </c>
      <c r="D38" s="313">
        <f>+'Dramakan hosqer'!F44</f>
        <v>60</v>
      </c>
      <c r="E38" s="381">
        <f t="shared" si="0"/>
        <v>-10</v>
      </c>
      <c r="F38" s="382"/>
      <c r="G38" s="383"/>
      <c r="H38" s="318"/>
      <c r="I38" s="318"/>
      <c r="J38" s="318"/>
      <c r="K38" s="318"/>
      <c r="L38" s="318"/>
      <c r="M38" s="318"/>
      <c r="N38" s="384"/>
      <c r="O38" s="384"/>
      <c r="P38" s="384"/>
      <c r="Q38" s="384"/>
      <c r="R38" s="384"/>
      <c r="S38" s="384"/>
      <c r="T38" s="384"/>
    </row>
    <row r="39" spans="1:20" s="19" customFormat="1" ht="17.25" hidden="1">
      <c r="A39" s="21">
        <f>+A35+1</f>
        <v>9</v>
      </c>
      <c r="B39" s="143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294</v>
      </c>
      <c r="D40" s="108">
        <f>+'Dramakan hosqer'!F46</f>
        <v>294</v>
      </c>
      <c r="E40" s="108">
        <f t="shared" si="0"/>
        <v>0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108">
        <v>25</v>
      </c>
      <c r="D41" s="108">
        <f>+'Dramakan hosqer'!F47</f>
        <v>55.8</v>
      </c>
      <c r="E41" s="108">
        <f t="shared" si="0"/>
        <v>30.799999999999997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31</v>
      </c>
      <c r="D42" s="108">
        <f>+'Dramakan hosqer'!F48</f>
        <v>180</v>
      </c>
      <c r="E42" s="108">
        <f t="shared" si="0"/>
        <v>149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73.2</v>
      </c>
      <c r="D43" s="108">
        <f>+'Dramakan hosqer'!F49</f>
        <v>180</v>
      </c>
      <c r="E43" s="108">
        <f t="shared" si="0"/>
        <v>106.8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>
        <v>21.5</v>
      </c>
      <c r="D44" s="108">
        <f>+'Dramakan hosqer'!F50</f>
        <v>25</v>
      </c>
      <c r="E44" s="108">
        <f t="shared" si="0"/>
        <v>3.5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50</v>
      </c>
      <c r="D45" s="108">
        <f>+'Dramakan hosqer'!F51</f>
        <v>60</v>
      </c>
      <c r="E45" s="108">
        <f t="shared" si="0"/>
        <v>10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8">
        <v>134</v>
      </c>
      <c r="D46" s="108">
        <f>+'Dramakan hosqer'!F52</f>
        <v>150</v>
      </c>
      <c r="E46" s="108">
        <f t="shared" si="0"/>
        <v>16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55.4</v>
      </c>
      <c r="D47" s="108">
        <f>+'Dramakan hosqer'!F53</f>
        <v>62</v>
      </c>
      <c r="E47" s="108">
        <f t="shared" si="0"/>
        <v>6.6000000000000014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10</v>
      </c>
      <c r="D50" s="108">
        <f>+'Dramakan hosqer'!F56</f>
        <v>105</v>
      </c>
      <c r="E50" s="108">
        <f t="shared" si="0"/>
        <v>95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/>
      <c r="D51" s="108">
        <f>+'Dramakan hosqer'!F57</f>
        <v>15</v>
      </c>
      <c r="E51" s="108">
        <f t="shared" si="0"/>
        <v>15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8">
        <v>3</v>
      </c>
      <c r="D53" s="108">
        <f>+'Dramakan hosqer'!F59</f>
        <v>0</v>
      </c>
      <c r="E53" s="108">
        <f t="shared" si="0"/>
        <v>-3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21</v>
      </c>
      <c r="B54" s="143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21</v>
      </c>
      <c r="B56" s="143" t="str">
        <f>+'Dramakan hosqer'!B62</f>
        <v>Վերապատրաստման գծով</v>
      </c>
      <c r="C56" s="108">
        <v>60</v>
      </c>
      <c r="D56" s="108">
        <f>+'Dramakan hosqer'!F62</f>
        <v>60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22</v>
      </c>
      <c r="B57" s="143" t="s">
        <v>263</v>
      </c>
      <c r="C57" s="108"/>
      <c r="D57" s="108">
        <f>+'Dramakan hosqer'!F63</f>
        <v>50</v>
      </c>
      <c r="E57" s="108">
        <f t="shared" si="0"/>
        <v>50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23</v>
      </c>
      <c r="B58" s="143" t="s">
        <v>260</v>
      </c>
      <c r="C58" s="108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3" t="str">
        <f>+'Dramakan hosqer'!B65</f>
        <v>Դուրսգրվող գույքի վերագնահատման գծով</v>
      </c>
      <c r="C59" s="108"/>
      <c r="D59" s="108">
        <f>+'Dramakan hosqer'!F65</f>
        <v>30</v>
      </c>
      <c r="E59" s="108">
        <f>D59-C59</f>
        <v>30</v>
      </c>
      <c r="F59" s="365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24</v>
      </c>
      <c r="B60" s="143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282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3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19" customFormat="1" ht="17.25" hidden="1">
      <c r="A62" s="310">
        <v>31.1</v>
      </c>
      <c r="B62" s="311" t="str">
        <f>+'Dramakan hosqer'!B68</f>
        <v>շահութահարկի գծով</v>
      </c>
      <c r="C62" s="313"/>
      <c r="D62" s="313">
        <f>+'Dramakan hosqer'!F68</f>
        <v>0</v>
      </c>
      <c r="E62" s="381">
        <f>D62-C62</f>
        <v>0</v>
      </c>
      <c r="F62" s="382"/>
      <c r="G62" s="383"/>
      <c r="H62" s="318"/>
      <c r="I62" s="318"/>
      <c r="J62" s="318"/>
      <c r="K62" s="318"/>
      <c r="L62" s="318"/>
      <c r="M62" s="318"/>
      <c r="N62" s="384"/>
      <c r="O62" s="384"/>
      <c r="P62" s="384"/>
      <c r="Q62" s="384"/>
      <c r="R62" s="384"/>
      <c r="S62" s="384"/>
      <c r="T62" s="384"/>
    </row>
    <row r="63" spans="1:20" s="319" customFormat="1" ht="17.25" hidden="1">
      <c r="A63" s="310">
        <v>31.2</v>
      </c>
      <c r="B63" s="311" t="str">
        <f>+'Dramakan hosqer'!B69</f>
        <v>ԱԱՀ-ի գծով</v>
      </c>
      <c r="C63" s="313"/>
      <c r="D63" s="313">
        <f>+'Dramakan hosqer'!F69</f>
        <v>0</v>
      </c>
      <c r="E63" s="381">
        <f t="shared" si="0"/>
        <v>0</v>
      </c>
      <c r="F63" s="382"/>
      <c r="G63" s="383"/>
      <c r="H63" s="318"/>
      <c r="I63" s="318"/>
      <c r="J63" s="318"/>
      <c r="K63" s="318"/>
      <c r="L63" s="318"/>
      <c r="M63" s="318"/>
      <c r="N63" s="384"/>
      <c r="O63" s="384"/>
      <c r="P63" s="384"/>
      <c r="Q63" s="384"/>
      <c r="R63" s="384"/>
      <c r="S63" s="384"/>
      <c r="T63" s="384"/>
    </row>
    <row r="64" spans="1:20" s="319" customFormat="1" ht="17.25" hidden="1">
      <c r="A64" s="310">
        <v>25.1</v>
      </c>
      <c r="B64" s="311" t="str">
        <f>+'Dramakan hosqer'!B70</f>
        <v xml:space="preserve">չփոխհատուցվող հարկերի գծով </v>
      </c>
      <c r="C64" s="313"/>
      <c r="D64" s="313">
        <f>+'Dramakan hosqer'!F70</f>
        <v>0</v>
      </c>
      <c r="E64" s="381">
        <f t="shared" si="0"/>
        <v>0</v>
      </c>
      <c r="F64" s="382"/>
      <c r="G64" s="383"/>
      <c r="H64" s="318"/>
      <c r="I64" s="318"/>
      <c r="J64" s="318"/>
      <c r="K64" s="318"/>
      <c r="L64" s="318"/>
      <c r="M64" s="318"/>
      <c r="N64" s="384"/>
      <c r="O64" s="384"/>
      <c r="P64" s="384"/>
      <c r="Q64" s="384"/>
      <c r="R64" s="384"/>
      <c r="S64" s="384"/>
      <c r="T64" s="384"/>
    </row>
    <row r="65" spans="1:20" s="19" customFormat="1" ht="17.25">
      <c r="A65" s="23">
        <v>22</v>
      </c>
      <c r="B65" s="143" t="str">
        <f>+'Dramakan hosqer'!B71</f>
        <v>Կրեդիտորական պարտքի մարման գծով</v>
      </c>
      <c r="C65" s="108">
        <v>171.3</v>
      </c>
      <c r="D65" s="108">
        <f>+'Dramakan hosqer'!F71</f>
        <v>97.5</v>
      </c>
      <c r="E65" s="108">
        <f t="shared" si="0"/>
        <v>-73.800000000000011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23</v>
      </c>
      <c r="B66" s="143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 hidden="1">
      <c r="A67" s="59" t="s">
        <v>55</v>
      </c>
      <c r="B67" s="332" t="s">
        <v>58</v>
      </c>
      <c r="C67" s="106">
        <f>+C68+C75</f>
        <v>0</v>
      </c>
      <c r="D67" s="106">
        <f>+D68+D75</f>
        <v>280</v>
      </c>
      <c r="E67" s="106">
        <f t="shared" si="0"/>
        <v>280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 hidden="1">
      <c r="A68" s="23">
        <v>1</v>
      </c>
      <c r="B68" s="366" t="str">
        <f>+'Dramakan hosqer'!B74</f>
        <v>Հիմնական միջոցների ձեռքբերում, այդ թվում՝</v>
      </c>
      <c r="C68" s="108">
        <f>SUM(C69:C74)</f>
        <v>0</v>
      </c>
      <c r="D68" s="108">
        <f>SUM(D69:D74)</f>
        <v>280</v>
      </c>
      <c r="E68" s="108">
        <f t="shared" si="0"/>
        <v>280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19" customFormat="1" ht="17.25" hidden="1">
      <c r="A69" s="310">
        <v>1.1000000000000001</v>
      </c>
      <c r="B69" s="311" t="str">
        <f>+'Dramakan hosqer'!B75</f>
        <v>գրասենյակային և տնտեսական գույք</v>
      </c>
      <c r="C69" s="313"/>
      <c r="D69" s="313">
        <f>+'Dramakan hosqer'!F75</f>
        <v>0</v>
      </c>
      <c r="E69" s="381">
        <f t="shared" ref="E69:E82" si="5">D69-C69</f>
        <v>0</v>
      </c>
      <c r="F69" s="382"/>
      <c r="G69" s="383"/>
      <c r="H69" s="318"/>
      <c r="I69" s="318"/>
      <c r="J69" s="318"/>
      <c r="K69" s="318"/>
      <c r="L69" s="318"/>
      <c r="M69" s="318"/>
      <c r="N69" s="384"/>
      <c r="O69" s="384"/>
      <c r="P69" s="384"/>
      <c r="Q69" s="384"/>
      <c r="R69" s="384"/>
      <c r="S69" s="384"/>
      <c r="T69" s="384"/>
    </row>
    <row r="70" spans="1:20" s="319" customFormat="1" ht="17.25" hidden="1">
      <c r="A70" s="310">
        <v>1.1000000000000001</v>
      </c>
      <c r="B70" s="311" t="str">
        <f>+'Dramakan hosqer'!B76</f>
        <v>համակարգչային սարքավորումներ / տեխնիկա</v>
      </c>
      <c r="C70" s="313"/>
      <c r="D70" s="313">
        <f>+'Dramakan hosqer'!F76</f>
        <v>280</v>
      </c>
      <c r="E70" s="381">
        <f>D70-C70</f>
        <v>280</v>
      </c>
      <c r="F70" s="382"/>
      <c r="G70" s="383"/>
      <c r="H70" s="318"/>
      <c r="I70" s="318"/>
      <c r="J70" s="318"/>
      <c r="K70" s="318"/>
      <c r="L70" s="318"/>
      <c r="M70" s="318"/>
      <c r="N70" s="384"/>
      <c r="O70" s="384"/>
      <c r="P70" s="384"/>
      <c r="Q70" s="384"/>
      <c r="R70" s="384"/>
      <c r="S70" s="384"/>
      <c r="T70" s="384"/>
    </row>
    <row r="71" spans="1:20" s="319" customFormat="1" ht="17.25" hidden="1">
      <c r="A71" s="310">
        <v>1.3</v>
      </c>
      <c r="B71" s="311" t="str">
        <f>+'Dramakan hosqer'!B77</f>
        <v>մեքենաներ և սարքավորումներ</v>
      </c>
      <c r="C71" s="313"/>
      <c r="D71" s="313">
        <f>+'Dramakan hosqer'!F77</f>
        <v>0</v>
      </c>
      <c r="E71" s="381">
        <f t="shared" si="5"/>
        <v>0</v>
      </c>
      <c r="F71" s="382"/>
      <c r="G71" s="383"/>
      <c r="H71" s="318"/>
      <c r="I71" s="318"/>
      <c r="J71" s="318"/>
      <c r="K71" s="318"/>
      <c r="L71" s="318"/>
      <c r="M71" s="318"/>
      <c r="N71" s="384"/>
      <c r="O71" s="384"/>
      <c r="P71" s="384"/>
      <c r="Q71" s="384"/>
      <c r="R71" s="384"/>
      <c r="S71" s="384"/>
      <c r="T71" s="384"/>
    </row>
    <row r="72" spans="1:20" s="319" customFormat="1" ht="17.25" hidden="1">
      <c r="A72" s="310">
        <v>1.4</v>
      </c>
      <c r="B72" s="311" t="str">
        <f>+'Dramakan hosqer'!B78</f>
        <v>սպորտային գույք</v>
      </c>
      <c r="C72" s="313"/>
      <c r="D72" s="313">
        <f>+'Dramakan hosqer'!F78</f>
        <v>0</v>
      </c>
      <c r="E72" s="381">
        <f t="shared" si="5"/>
        <v>0</v>
      </c>
      <c r="F72" s="382"/>
      <c r="G72" s="383"/>
      <c r="H72" s="318"/>
      <c r="I72" s="318"/>
      <c r="J72" s="318"/>
      <c r="K72" s="318"/>
      <c r="L72" s="318"/>
      <c r="M72" s="318"/>
      <c r="N72" s="384"/>
      <c r="O72" s="384"/>
      <c r="P72" s="384"/>
      <c r="Q72" s="384"/>
      <c r="R72" s="384"/>
      <c r="S72" s="384"/>
      <c r="T72" s="384"/>
    </row>
    <row r="73" spans="1:20" s="319" customFormat="1" ht="17.25" hidden="1">
      <c r="A73" s="310">
        <v>1.5</v>
      </c>
      <c r="B73" s="311" t="str">
        <f>+'Dramakan hosqer'!B79</f>
        <v>գրականություն</v>
      </c>
      <c r="C73" s="313"/>
      <c r="D73" s="313">
        <f>+'Dramakan hosqer'!F79</f>
        <v>0</v>
      </c>
      <c r="E73" s="381">
        <f>D73-C73</f>
        <v>0</v>
      </c>
      <c r="F73" s="382"/>
      <c r="G73" s="383"/>
      <c r="H73" s="318"/>
      <c r="I73" s="318"/>
      <c r="J73" s="318"/>
      <c r="K73" s="318"/>
      <c r="L73" s="318"/>
      <c r="M73" s="318"/>
      <c r="N73" s="384"/>
      <c r="O73" s="384"/>
      <c r="P73" s="384"/>
      <c r="Q73" s="384"/>
      <c r="R73" s="384"/>
      <c r="S73" s="384"/>
      <c r="T73" s="384"/>
    </row>
    <row r="74" spans="1:20" s="319" customFormat="1" ht="17.25" hidden="1">
      <c r="A74" s="310">
        <v>1.6</v>
      </c>
      <c r="B74" s="311">
        <f>+'Dramakan hosqer'!B80</f>
        <v>0</v>
      </c>
      <c r="C74" s="313"/>
      <c r="D74" s="313">
        <f>+'Dramakan hosqer'!F80</f>
        <v>0</v>
      </c>
      <c r="E74" s="381">
        <f>D74-C74</f>
        <v>0</v>
      </c>
      <c r="F74" s="382"/>
      <c r="G74" s="32" t="s">
        <v>282</v>
      </c>
      <c r="H74" s="318"/>
      <c r="I74" s="318"/>
      <c r="J74" s="318"/>
      <c r="K74" s="318"/>
      <c r="L74" s="318"/>
      <c r="M74" s="318"/>
      <c r="N74" s="384"/>
      <c r="O74" s="384"/>
      <c r="P74" s="384"/>
      <c r="Q74" s="384"/>
      <c r="R74" s="384"/>
      <c r="S74" s="384"/>
      <c r="T74" s="384"/>
    </row>
    <row r="75" spans="1:20" s="19" customFormat="1" ht="34.5" hidden="1">
      <c r="A75" s="23">
        <v>2</v>
      </c>
      <c r="B75" s="366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19" customFormat="1" ht="17.25" hidden="1">
      <c r="A76" s="310">
        <v>2.1</v>
      </c>
      <c r="B76" s="311" t="str">
        <f>+'Dramakan hosqer'!B82</f>
        <v>ամրացված գույքի (շենք)</v>
      </c>
      <c r="C76" s="313"/>
      <c r="D76" s="313">
        <f>+'Dramakan hosqer'!F82</f>
        <v>0</v>
      </c>
      <c r="E76" s="381">
        <f t="shared" si="5"/>
        <v>0</v>
      </c>
      <c r="F76" s="382"/>
      <c r="G76" s="383"/>
      <c r="H76" s="318"/>
      <c r="I76" s="318"/>
      <c r="J76" s="318"/>
      <c r="K76" s="318"/>
      <c r="L76" s="318"/>
      <c r="M76" s="318"/>
      <c r="N76" s="384"/>
      <c r="O76" s="384"/>
      <c r="P76" s="384"/>
      <c r="Q76" s="384"/>
      <c r="R76" s="384"/>
      <c r="S76" s="384"/>
      <c r="T76" s="384"/>
    </row>
    <row r="77" spans="1:20" s="319" customFormat="1" ht="17.25" hidden="1">
      <c r="A77" s="310">
        <v>2.2000000000000002</v>
      </c>
      <c r="B77" s="311" t="str">
        <f>+'Dramakan hosqer'!B83</f>
        <v>հիմնական միջոցի</v>
      </c>
      <c r="C77" s="313"/>
      <c r="D77" s="313">
        <f>+'Dramakan hosqer'!F83</f>
        <v>0</v>
      </c>
      <c r="E77" s="381">
        <f t="shared" si="5"/>
        <v>0</v>
      </c>
      <c r="F77" s="382"/>
      <c r="G77" s="383"/>
      <c r="H77" s="318"/>
      <c r="I77" s="318"/>
      <c r="J77" s="318"/>
      <c r="K77" s="318"/>
      <c r="L77" s="318"/>
      <c r="M77" s="318"/>
      <c r="N77" s="384"/>
      <c r="O77" s="384"/>
      <c r="P77" s="384"/>
      <c r="Q77" s="384"/>
      <c r="R77" s="384"/>
      <c r="S77" s="384"/>
      <c r="T77" s="384"/>
    </row>
    <row r="78" spans="1:20" s="319" customFormat="1" ht="17.25" hidden="1">
      <c r="A78" s="310">
        <v>2.2999999999999998</v>
      </c>
      <c r="B78" s="311" t="str">
        <f>+'Dramakan hosqer'!B84</f>
        <v>նախագծանախահաշվային փաստաթղթերի գծով</v>
      </c>
      <c r="C78" s="313"/>
      <c r="D78" s="313">
        <f>+'Dramakan hosqer'!F84</f>
        <v>0</v>
      </c>
      <c r="E78" s="381">
        <f t="shared" si="5"/>
        <v>0</v>
      </c>
      <c r="F78" s="382"/>
      <c r="G78" s="383"/>
      <c r="H78" s="318"/>
      <c r="I78" s="318"/>
      <c r="J78" s="318"/>
      <c r="K78" s="318"/>
      <c r="L78" s="318"/>
      <c r="M78" s="318"/>
      <c r="N78" s="384"/>
      <c r="O78" s="384"/>
      <c r="P78" s="384"/>
      <c r="Q78" s="384"/>
      <c r="R78" s="384"/>
      <c r="S78" s="384"/>
      <c r="T78" s="384"/>
    </row>
    <row r="79" spans="1:20" s="19" customFormat="1" ht="34.5" hidden="1">
      <c r="A79" s="59" t="s">
        <v>56</v>
      </c>
      <c r="B79" s="332" t="s">
        <v>143</v>
      </c>
      <c r="C79" s="106">
        <f>SUM(C80:C81)</f>
        <v>0</v>
      </c>
      <c r="D79" s="106">
        <f>SUM(D80:D81)</f>
        <v>285.5</v>
      </c>
      <c r="E79" s="106">
        <f t="shared" si="5"/>
        <v>285.5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hosqer'!B86</f>
        <v>Սննդի գծով</v>
      </c>
      <c r="C80" s="108"/>
      <c r="D80" s="108">
        <f>+'Dramakan hosqer'!F86</f>
        <v>285.5</v>
      </c>
      <c r="E80" s="108">
        <f>D80-C80</f>
        <v>285.5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1" t="s">
        <v>38</v>
      </c>
      <c r="B82" s="332" t="s">
        <v>39</v>
      </c>
      <c r="C82" s="106">
        <f>C6+C7-C24</f>
        <v>3195.1000000000058</v>
      </c>
      <c r="D82" s="106">
        <f>D6+D7-D24</f>
        <v>2812.2000000000116</v>
      </c>
      <c r="E82" s="106">
        <f t="shared" si="5"/>
        <v>-382.89999999999418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38" t="s">
        <v>2</v>
      </c>
      <c r="C84" s="67"/>
      <c r="D84" s="442" t="s">
        <v>288</v>
      </c>
      <c r="E84" s="439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67"/>
      <c r="D85" s="441" t="s">
        <v>92</v>
      </c>
      <c r="E85" s="441"/>
      <c r="F85" s="41"/>
    </row>
    <row r="86" spans="1:20" ht="22.5" customHeight="1">
      <c r="B86" s="368" t="s">
        <v>6</v>
      </c>
      <c r="C86" s="67"/>
      <c r="D86" s="439" t="str">
        <f>+'Ekamut-caxs'!D75</f>
        <v>Մարիետտա Մարտիրոսյան</v>
      </c>
      <c r="E86" s="439"/>
      <c r="F86" s="45"/>
    </row>
    <row r="87" spans="1:20" ht="12" customHeight="1">
      <c r="B87" s="65"/>
      <c r="C87" s="67"/>
      <c r="D87" s="441" t="s">
        <v>92</v>
      </c>
      <c r="E87" s="441"/>
      <c r="F87" s="41"/>
    </row>
    <row r="88" spans="1:20">
      <c r="B88" s="369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9" workbookViewId="0">
      <selection activeCell="D9" sqref="D9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48" t="s">
        <v>67</v>
      </c>
      <c r="B1" s="448"/>
      <c r="C1" s="448"/>
      <c r="D1" s="448"/>
      <c r="E1" s="448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49" t="str">
        <f>+'Ekamut-caxs'!A7:D7</f>
        <v xml:space="preserve">«Երևանի հ․11 մսուր-մանկապարտեզ» ՀՈԱԿ-ի </v>
      </c>
      <c r="B2" s="450"/>
      <c r="C2" s="450"/>
      <c r="D2" s="450"/>
      <c r="E2" s="450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1" t="s">
        <v>146</v>
      </c>
      <c r="B3" s="451"/>
      <c r="C3" s="451"/>
      <c r="D3" s="451"/>
      <c r="E3" s="45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2" t="s">
        <v>258</v>
      </c>
      <c r="B4" s="452"/>
      <c r="C4" s="452"/>
      <c r="D4" s="452"/>
      <c r="E4" s="452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3" t="s">
        <v>151</v>
      </c>
      <c r="B7" s="454"/>
      <c r="C7" s="454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52.800000000000004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>
        <v>11.6</v>
      </c>
      <c r="E9" s="11"/>
    </row>
    <row r="10" spans="1:22">
      <c r="A10" s="79">
        <v>1.2</v>
      </c>
      <c r="B10" s="80" t="s">
        <v>155</v>
      </c>
      <c r="C10" s="79" t="s">
        <v>156</v>
      </c>
      <c r="D10" s="11">
        <v>7</v>
      </c>
      <c r="E10" s="11"/>
    </row>
    <row r="11" spans="1:22">
      <c r="A11" s="79">
        <v>1.3</v>
      </c>
      <c r="B11" s="80" t="s">
        <v>157</v>
      </c>
      <c r="C11" s="79" t="s">
        <v>158</v>
      </c>
      <c r="D11" s="11">
        <v>9</v>
      </c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>
        <v>5.2</v>
      </c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>
        <v>20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163</v>
      </c>
      <c r="C23" s="79" t="s">
        <v>36</v>
      </c>
      <c r="D23" s="11"/>
      <c r="E23" s="11"/>
    </row>
    <row r="24" spans="1:22" hidden="1">
      <c r="A24" s="79">
        <v>2.6</v>
      </c>
      <c r="B24" s="81" t="s">
        <v>163</v>
      </c>
      <c r="C24" s="79" t="s">
        <v>48</v>
      </c>
      <c r="D24" s="11"/>
      <c r="E24" s="11"/>
    </row>
    <row r="25" spans="1:22" hidden="1">
      <c r="A25" s="79">
        <v>2.7</v>
      </c>
      <c r="B25" s="81" t="s">
        <v>163</v>
      </c>
      <c r="C25" s="79" t="s">
        <v>164</v>
      </c>
      <c r="D25" s="11"/>
      <c r="E25" s="11"/>
    </row>
    <row r="26" spans="1:22" hidden="1">
      <c r="A26" s="79">
        <v>2.8</v>
      </c>
      <c r="B26" s="81" t="s">
        <v>163</v>
      </c>
      <c r="C26" s="79" t="s">
        <v>165</v>
      </c>
      <c r="D26" s="11"/>
      <c r="E26" s="11"/>
    </row>
    <row r="27" spans="1:22" hidden="1">
      <c r="A27" s="79">
        <v>2.9</v>
      </c>
      <c r="B27" s="80" t="s">
        <v>166</v>
      </c>
      <c r="C27" s="79" t="s">
        <v>167</v>
      </c>
      <c r="D27" s="11"/>
      <c r="E27" s="11"/>
    </row>
    <row r="28" spans="1:22" hidden="1">
      <c r="A28" s="85">
        <v>2.1</v>
      </c>
      <c r="B28" s="81" t="s">
        <v>168</v>
      </c>
      <c r="C28" s="79" t="s">
        <v>169</v>
      </c>
      <c r="D28" s="11"/>
      <c r="E28" s="11"/>
    </row>
    <row r="29" spans="1:22" hidden="1">
      <c r="A29" s="85">
        <v>2.11</v>
      </c>
      <c r="B29" s="81"/>
      <c r="C29" s="83" t="s">
        <v>170</v>
      </c>
      <c r="D29" s="11"/>
      <c r="E29" s="11"/>
    </row>
    <row r="30" spans="1:22" s="60" customFormat="1" ht="28.5" hidden="1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172</v>
      </c>
      <c r="D31" s="11"/>
      <c r="E31" s="11"/>
    </row>
    <row r="32" spans="1:22" hidden="1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 hidden="1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52.800000000000004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3" t="s">
        <v>176</v>
      </c>
      <c r="B35" s="454"/>
      <c r="C35" s="454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/>
      <c r="E36" s="11"/>
    </row>
    <row r="37" spans="1:22">
      <c r="A37" s="79">
        <v>1.2</v>
      </c>
      <c r="B37" s="80" t="s">
        <v>155</v>
      </c>
      <c r="C37" s="79" t="s">
        <v>156</v>
      </c>
      <c r="D37" s="11"/>
      <c r="E37" s="11"/>
    </row>
    <row r="38" spans="1:22">
      <c r="A38" s="79">
        <v>1.3</v>
      </c>
      <c r="B38" s="80" t="s">
        <v>157</v>
      </c>
      <c r="C38" s="79" t="s">
        <v>158</v>
      </c>
      <c r="D38" s="11"/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3.9</v>
      </c>
      <c r="E41" s="11"/>
    </row>
    <row r="42" spans="1:22" ht="27">
      <c r="A42" s="79">
        <v>1.7</v>
      </c>
      <c r="B42" s="81"/>
      <c r="C42" s="79" t="s">
        <v>185</v>
      </c>
      <c r="D42" s="11">
        <v>7.4</v>
      </c>
      <c r="E42" s="11"/>
    </row>
    <row r="43" spans="1:22">
      <c r="A43" s="79">
        <v>1.8</v>
      </c>
      <c r="B43" s="81"/>
      <c r="C43" s="83" t="s">
        <v>184</v>
      </c>
      <c r="D43" s="11">
        <v>45</v>
      </c>
      <c r="E43" s="11"/>
    </row>
    <row r="44" spans="1:22">
      <c r="A44" s="79">
        <v>1.9</v>
      </c>
      <c r="B44" s="81"/>
      <c r="C44" s="83" t="s">
        <v>291</v>
      </c>
      <c r="D44" s="11">
        <v>6.2</v>
      </c>
      <c r="E44" s="11"/>
    </row>
    <row r="45" spans="1:22">
      <c r="A45" s="84">
        <v>2</v>
      </c>
      <c r="B45" s="81"/>
      <c r="C45" s="83" t="s">
        <v>292</v>
      </c>
      <c r="D45" s="11">
        <v>30</v>
      </c>
      <c r="E45" s="11"/>
    </row>
    <row r="46" spans="1:22">
      <c r="A46" s="79">
        <v>2.1</v>
      </c>
      <c r="B46" s="81"/>
      <c r="C46" s="83" t="s">
        <v>293</v>
      </c>
      <c r="D46" s="11">
        <v>5</v>
      </c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 hidden="1">
      <c r="A54" s="79"/>
      <c r="B54" s="76" t="s">
        <v>177</v>
      </c>
      <c r="C54" s="10"/>
      <c r="D54" s="77">
        <f>SUM(D55:D58)</f>
        <v>0</v>
      </c>
      <c r="E54" s="11"/>
      <c r="F54" s="114">
        <f>SUM(D36:D53)</f>
        <v>97.5</v>
      </c>
      <c r="G54" s="114">
        <f>+D59-D54-F54</f>
        <v>0</v>
      </c>
    </row>
    <row r="55" spans="1:22" ht="33" hidden="1">
      <c r="A55" s="79">
        <v>1.1000000000000001</v>
      </c>
      <c r="B55" s="107"/>
      <c r="C55" s="356" t="s">
        <v>183</v>
      </c>
      <c r="D55" s="84"/>
      <c r="E55" s="11"/>
    </row>
    <row r="56" spans="1:22" ht="27" hidden="1">
      <c r="A56" s="79">
        <v>1.2</v>
      </c>
      <c r="B56" s="92"/>
      <c r="C56" s="79" t="s">
        <v>172</v>
      </c>
      <c r="D56" s="11"/>
      <c r="E56" s="79"/>
    </row>
    <row r="57" spans="1:22" hidden="1">
      <c r="A57" s="79">
        <v>1.3</v>
      </c>
      <c r="B57" s="81" t="s">
        <v>168</v>
      </c>
      <c r="C57" s="79" t="s">
        <v>174</v>
      </c>
      <c r="D57" s="11"/>
      <c r="E57" s="11"/>
    </row>
    <row r="58" spans="1:22" hidden="1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97.5</v>
      </c>
      <c r="E59" s="96"/>
      <c r="F59" s="271">
        <f>+D59-D55</f>
        <v>97.5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279</v>
      </c>
      <c r="C62" s="95">
        <f>+'Dramakani hamematakan'!C82</f>
        <v>3195.1000000000058</v>
      </c>
      <c r="D62" s="443" t="s">
        <v>179</v>
      </c>
      <c r="E62" s="444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45" t="s">
        <v>288</v>
      </c>
      <c r="E64" s="445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46" t="s">
        <v>92</v>
      </c>
      <c r="E65" s="446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45" t="str">
        <f>+'Ekamut-caxs'!D75</f>
        <v>Մարիետտա Մարտիրոսյան</v>
      </c>
      <c r="E66" s="445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47" t="s">
        <v>92</v>
      </c>
      <c r="E67" s="447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D9" sqref="D9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64" t="s">
        <v>67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</row>
    <row r="2" spans="1:15" s="211" customFormat="1" ht="21.75" customHeight="1">
      <c r="A2" s="463" t="str">
        <f>+'Ekamut-caxs'!A7</f>
        <v xml:space="preserve">«Երևանի հ․11 մսուր-մանկապարտեզ» ՀՈԱԿ-ի 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63"/>
    </row>
    <row r="3" spans="1:15" s="211" customFormat="1" ht="21" customHeight="1">
      <c r="A3" s="463" t="s">
        <v>93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</row>
    <row r="4" spans="1:15" ht="21" customHeight="1" thickBot="1"/>
    <row r="5" spans="1:15" s="215" customFormat="1" ht="19.5" customHeight="1">
      <c r="A5" s="455" t="s">
        <v>114</v>
      </c>
      <c r="B5" s="457" t="s">
        <v>94</v>
      </c>
      <c r="C5" s="459" t="s">
        <v>95</v>
      </c>
      <c r="D5" s="460"/>
      <c r="E5" s="460"/>
      <c r="F5" s="461"/>
      <c r="G5" s="459" t="s">
        <v>96</v>
      </c>
      <c r="H5" s="460"/>
      <c r="I5" s="460"/>
      <c r="J5" s="461"/>
      <c r="K5" s="459" t="s">
        <v>136</v>
      </c>
      <c r="L5" s="460"/>
      <c r="M5" s="460"/>
      <c r="N5" s="460"/>
      <c r="O5" s="461"/>
    </row>
    <row r="6" spans="1:15" s="217" customFormat="1" ht="51" customHeight="1">
      <c r="A6" s="456"/>
      <c r="B6" s="458"/>
      <c r="C6" s="390" t="s">
        <v>238</v>
      </c>
      <c r="D6" s="216" t="s">
        <v>222</v>
      </c>
      <c r="E6" s="216" t="s">
        <v>266</v>
      </c>
      <c r="F6" s="391" t="s">
        <v>267</v>
      </c>
      <c r="G6" s="390" t="s">
        <v>239</v>
      </c>
      <c r="H6" s="216" t="s">
        <v>222</v>
      </c>
      <c r="I6" s="216" t="s">
        <v>268</v>
      </c>
      <c r="J6" s="391" t="s">
        <v>267</v>
      </c>
      <c r="K6" s="390" t="s">
        <v>238</v>
      </c>
      <c r="L6" s="216" t="s">
        <v>266</v>
      </c>
      <c r="M6" s="216" t="s">
        <v>269</v>
      </c>
      <c r="N6" s="214" t="s">
        <v>270</v>
      </c>
      <c r="O6" s="398" t="s">
        <v>271</v>
      </c>
    </row>
    <row r="7" spans="1:15" ht="19.5" customHeight="1">
      <c r="A7" s="237">
        <v>1</v>
      </c>
      <c r="B7" s="411" t="s">
        <v>97</v>
      </c>
      <c r="C7" s="410">
        <v>930</v>
      </c>
      <c r="D7" s="410">
        <v>133641</v>
      </c>
      <c r="E7" s="410">
        <v>930</v>
      </c>
      <c r="F7" s="413">
        <f>IF((E7&lt;10000), E7*143.7, E7*107.1)</f>
        <v>133641</v>
      </c>
      <c r="G7" s="410">
        <v>630.16999999999996</v>
      </c>
      <c r="H7" s="410">
        <v>32976.39</v>
      </c>
      <c r="I7" s="410">
        <v>630.16999999999996</v>
      </c>
      <c r="J7" s="413">
        <f>+I7*53.48</f>
        <v>33701.491599999994</v>
      </c>
      <c r="K7" s="410">
        <v>58</v>
      </c>
      <c r="L7" s="410">
        <v>58</v>
      </c>
      <c r="M7" s="291">
        <f>+L7*200.42</f>
        <v>11624.359999999999</v>
      </c>
      <c r="N7" s="289">
        <f>+L7*5.572</f>
        <v>323.17599999999999</v>
      </c>
      <c r="O7" s="290">
        <f>+N7+M7</f>
        <v>11947.535999999998</v>
      </c>
    </row>
    <row r="8" spans="1:15" ht="19.5" customHeight="1">
      <c r="A8" s="237">
        <v>2</v>
      </c>
      <c r="B8" s="411" t="s">
        <v>98</v>
      </c>
      <c r="C8" s="410">
        <v>699</v>
      </c>
      <c r="D8" s="410">
        <v>100446.3</v>
      </c>
      <c r="E8" s="410">
        <v>699</v>
      </c>
      <c r="F8" s="413">
        <f t="shared" ref="F8:F18" si="0">IF((E8&lt;10000), E8*143.7, E8*107.1)</f>
        <v>100446.29999999999</v>
      </c>
      <c r="G8" s="410">
        <v>658.32</v>
      </c>
      <c r="H8" s="414">
        <v>34602</v>
      </c>
      <c r="I8" s="410">
        <v>658.32</v>
      </c>
      <c r="J8" s="413">
        <f t="shared" ref="J8:J18" si="1">+I8*53.48</f>
        <v>35206.953600000001</v>
      </c>
      <c r="K8" s="410">
        <v>48</v>
      </c>
      <c r="L8" s="410">
        <v>48</v>
      </c>
      <c r="M8" s="291">
        <f t="shared" ref="M8:M18" si="2">+L8*200.42</f>
        <v>9620.16</v>
      </c>
      <c r="N8" s="289">
        <f t="shared" ref="N8:N18" si="3">+L8*5.572</f>
        <v>267.45600000000002</v>
      </c>
      <c r="O8" s="290">
        <f t="shared" ref="O8:O18" si="4">+N8+M8</f>
        <v>9887.616</v>
      </c>
    </row>
    <row r="9" spans="1:15" ht="19.5" customHeight="1">
      <c r="A9" s="237">
        <v>3</v>
      </c>
      <c r="B9" s="411" t="s">
        <v>99</v>
      </c>
      <c r="C9" s="410">
        <v>598</v>
      </c>
      <c r="D9" s="410">
        <v>85932.6</v>
      </c>
      <c r="E9" s="410">
        <v>598</v>
      </c>
      <c r="F9" s="413">
        <f t="shared" si="0"/>
        <v>85932.599999999991</v>
      </c>
      <c r="G9" s="410">
        <v>634.13</v>
      </c>
      <c r="H9" s="415">
        <v>33282.17</v>
      </c>
      <c r="I9" s="410">
        <v>634.13</v>
      </c>
      <c r="J9" s="413">
        <f t="shared" si="1"/>
        <v>33913.272399999994</v>
      </c>
      <c r="K9" s="410">
        <v>70</v>
      </c>
      <c r="L9" s="410">
        <v>70</v>
      </c>
      <c r="M9" s="291">
        <f t="shared" si="2"/>
        <v>14029.4</v>
      </c>
      <c r="N9" s="289">
        <f t="shared" si="3"/>
        <v>390.04</v>
      </c>
      <c r="O9" s="290">
        <f t="shared" si="4"/>
        <v>14419.44</v>
      </c>
    </row>
    <row r="10" spans="1:15" ht="19.5" customHeight="1">
      <c r="A10" s="237">
        <v>4</v>
      </c>
      <c r="B10" s="411" t="s">
        <v>100</v>
      </c>
      <c r="C10" s="410">
        <v>111</v>
      </c>
      <c r="D10" s="410">
        <v>15950.7</v>
      </c>
      <c r="E10" s="410">
        <v>111</v>
      </c>
      <c r="F10" s="413">
        <f t="shared" si="0"/>
        <v>15950.699999999999</v>
      </c>
      <c r="G10" s="410">
        <v>636.63</v>
      </c>
      <c r="H10" s="410">
        <v>33533.370000000003</v>
      </c>
      <c r="I10" s="410">
        <v>636.63</v>
      </c>
      <c r="J10" s="413">
        <f t="shared" si="1"/>
        <v>34046.972399999999</v>
      </c>
      <c r="K10" s="410">
        <v>80</v>
      </c>
      <c r="L10" s="410">
        <v>80</v>
      </c>
      <c r="M10" s="291">
        <f t="shared" si="2"/>
        <v>16033.599999999999</v>
      </c>
      <c r="N10" s="289">
        <f t="shared" si="3"/>
        <v>445.76</v>
      </c>
      <c r="O10" s="290">
        <f t="shared" si="4"/>
        <v>16479.359999999997</v>
      </c>
    </row>
    <row r="11" spans="1:15" ht="19.5" customHeight="1">
      <c r="A11" s="237">
        <v>5</v>
      </c>
      <c r="B11" s="411" t="s">
        <v>101</v>
      </c>
      <c r="C11" s="410"/>
      <c r="D11" s="410"/>
      <c r="E11" s="410"/>
      <c r="F11" s="413">
        <f t="shared" si="0"/>
        <v>0</v>
      </c>
      <c r="G11" s="410">
        <v>596.4</v>
      </c>
      <c r="H11" s="410">
        <v>31409.17</v>
      </c>
      <c r="I11" s="410">
        <v>596.4</v>
      </c>
      <c r="J11" s="413">
        <f t="shared" si="1"/>
        <v>31895.471999999998</v>
      </c>
      <c r="K11" s="410">
        <v>91</v>
      </c>
      <c r="L11" s="410">
        <v>91</v>
      </c>
      <c r="M11" s="291">
        <f t="shared" si="2"/>
        <v>18238.219999999998</v>
      </c>
      <c r="N11" s="289">
        <f t="shared" si="3"/>
        <v>507.05200000000002</v>
      </c>
      <c r="O11" s="290">
        <f t="shared" si="4"/>
        <v>18745.271999999997</v>
      </c>
    </row>
    <row r="12" spans="1:15" ht="19.5" customHeight="1">
      <c r="A12" s="237">
        <v>6</v>
      </c>
      <c r="B12" s="411" t="s">
        <v>102</v>
      </c>
      <c r="C12" s="410"/>
      <c r="D12" s="410"/>
      <c r="E12" s="410"/>
      <c r="F12" s="413">
        <f t="shared" si="0"/>
        <v>0</v>
      </c>
      <c r="G12" s="410">
        <v>566.55999999999995</v>
      </c>
      <c r="H12" s="410">
        <v>29668.53</v>
      </c>
      <c r="I12" s="410">
        <v>566.55999999999995</v>
      </c>
      <c r="J12" s="413">
        <f t="shared" si="1"/>
        <v>30299.628799999995</v>
      </c>
      <c r="K12" s="410">
        <v>106</v>
      </c>
      <c r="L12" s="410">
        <v>106</v>
      </c>
      <c r="M12" s="291">
        <f t="shared" si="2"/>
        <v>21244.52</v>
      </c>
      <c r="N12" s="289">
        <f t="shared" si="3"/>
        <v>590.63200000000006</v>
      </c>
      <c r="O12" s="290">
        <f t="shared" si="4"/>
        <v>21835.152000000002</v>
      </c>
    </row>
    <row r="13" spans="1:15" ht="19.5" customHeight="1">
      <c r="A13" s="237">
        <v>7</v>
      </c>
      <c r="B13" s="411" t="s">
        <v>103</v>
      </c>
      <c r="C13" s="410"/>
      <c r="D13" s="410"/>
      <c r="E13" s="410"/>
      <c r="F13" s="413">
        <f t="shared" si="0"/>
        <v>0</v>
      </c>
      <c r="G13" s="410">
        <v>638.47</v>
      </c>
      <c r="H13" s="410">
        <v>33479.08</v>
      </c>
      <c r="I13" s="410">
        <v>638.47</v>
      </c>
      <c r="J13" s="413">
        <f t="shared" si="1"/>
        <v>34145.375599999999</v>
      </c>
      <c r="K13" s="410"/>
      <c r="L13" s="410"/>
      <c r="M13" s="291">
        <f t="shared" si="2"/>
        <v>0</v>
      </c>
      <c r="N13" s="289">
        <f t="shared" si="3"/>
        <v>0</v>
      </c>
      <c r="O13" s="290">
        <f t="shared" si="4"/>
        <v>0</v>
      </c>
    </row>
    <row r="14" spans="1:15" ht="19.5" customHeight="1">
      <c r="A14" s="237">
        <v>8</v>
      </c>
      <c r="B14" s="412" t="s">
        <v>104</v>
      </c>
      <c r="C14" s="410"/>
      <c r="D14" s="410"/>
      <c r="E14" s="410"/>
      <c r="F14" s="413">
        <f t="shared" si="0"/>
        <v>0</v>
      </c>
      <c r="G14" s="410">
        <v>502.59</v>
      </c>
      <c r="H14" s="414">
        <v>26173.31</v>
      </c>
      <c r="I14" s="410">
        <v>502.59</v>
      </c>
      <c r="J14" s="413">
        <f t="shared" si="1"/>
        <v>26878.513199999998</v>
      </c>
      <c r="K14" s="410">
        <v>65</v>
      </c>
      <c r="L14" s="410">
        <v>65</v>
      </c>
      <c r="M14" s="291">
        <f t="shared" si="2"/>
        <v>13027.3</v>
      </c>
      <c r="N14" s="289">
        <f t="shared" si="3"/>
        <v>362.18</v>
      </c>
      <c r="O14" s="290">
        <f t="shared" si="4"/>
        <v>13389.48</v>
      </c>
    </row>
    <row r="15" spans="1:15" ht="19.5" customHeight="1">
      <c r="A15" s="237">
        <v>9</v>
      </c>
      <c r="B15" s="412" t="s">
        <v>105</v>
      </c>
      <c r="C15" s="410"/>
      <c r="D15" s="410"/>
      <c r="E15" s="410"/>
      <c r="F15" s="413">
        <f t="shared" si="0"/>
        <v>0</v>
      </c>
      <c r="G15" s="410">
        <v>559.97</v>
      </c>
      <c r="H15" s="410">
        <v>29325.1</v>
      </c>
      <c r="I15" s="410">
        <v>559.97</v>
      </c>
      <c r="J15" s="413">
        <f t="shared" si="1"/>
        <v>29947.195599999999</v>
      </c>
      <c r="K15" s="410"/>
      <c r="L15" s="410"/>
      <c r="M15" s="291">
        <f t="shared" si="2"/>
        <v>0</v>
      </c>
      <c r="N15" s="289">
        <f t="shared" si="3"/>
        <v>0</v>
      </c>
      <c r="O15" s="290">
        <f t="shared" si="4"/>
        <v>0</v>
      </c>
    </row>
    <row r="16" spans="1:15" ht="19.5" customHeight="1">
      <c r="A16" s="237">
        <v>10</v>
      </c>
      <c r="B16" s="412" t="s">
        <v>106</v>
      </c>
      <c r="C16" s="410">
        <v>68</v>
      </c>
      <c r="D16" s="410">
        <v>9771.6</v>
      </c>
      <c r="E16" s="410">
        <v>68</v>
      </c>
      <c r="F16" s="413">
        <f t="shared" si="0"/>
        <v>9771.5999999999985</v>
      </c>
      <c r="G16" s="410">
        <v>779.79</v>
      </c>
      <c r="H16" s="410">
        <v>41218.769999999997</v>
      </c>
      <c r="I16" s="410">
        <v>779.79</v>
      </c>
      <c r="J16" s="413">
        <f t="shared" si="1"/>
        <v>41703.169199999997</v>
      </c>
      <c r="K16" s="410"/>
      <c r="L16" s="410"/>
      <c r="M16" s="291">
        <f t="shared" si="2"/>
        <v>0</v>
      </c>
      <c r="N16" s="289">
        <f t="shared" si="3"/>
        <v>0</v>
      </c>
      <c r="O16" s="290">
        <f t="shared" si="4"/>
        <v>0</v>
      </c>
    </row>
    <row r="17" spans="1:21" ht="19.5" customHeight="1">
      <c r="A17" s="237">
        <v>11</v>
      </c>
      <c r="B17" s="412" t="s">
        <v>107</v>
      </c>
      <c r="C17" s="410">
        <v>495</v>
      </c>
      <c r="D17" s="410">
        <v>71131.5</v>
      </c>
      <c r="E17" s="410">
        <v>495</v>
      </c>
      <c r="F17" s="413">
        <f t="shared" si="0"/>
        <v>71131.5</v>
      </c>
      <c r="G17" s="410">
        <v>686.15</v>
      </c>
      <c r="H17" s="410">
        <v>36129</v>
      </c>
      <c r="I17" s="410">
        <v>686.15</v>
      </c>
      <c r="J17" s="413">
        <f t="shared" si="1"/>
        <v>36695.301999999996</v>
      </c>
      <c r="K17" s="410">
        <v>14</v>
      </c>
      <c r="L17" s="410">
        <v>14</v>
      </c>
      <c r="M17" s="291">
        <f t="shared" si="2"/>
        <v>2805.8799999999997</v>
      </c>
      <c r="N17" s="289">
        <f t="shared" si="3"/>
        <v>78.007999999999996</v>
      </c>
      <c r="O17" s="290">
        <f t="shared" si="4"/>
        <v>2883.8879999999995</v>
      </c>
    </row>
    <row r="18" spans="1:21" ht="19.5" customHeight="1">
      <c r="A18" s="237">
        <v>12</v>
      </c>
      <c r="B18" s="412" t="s">
        <v>108</v>
      </c>
      <c r="C18" s="410">
        <v>966</v>
      </c>
      <c r="D18" s="410">
        <v>138814.20000000001</v>
      </c>
      <c r="E18" s="410">
        <v>966</v>
      </c>
      <c r="F18" s="413">
        <f t="shared" si="0"/>
        <v>138814.19999999998</v>
      </c>
      <c r="G18" s="410">
        <v>645.52</v>
      </c>
      <c r="H18" s="410">
        <v>33827.910000000003</v>
      </c>
      <c r="I18" s="410">
        <v>645.52</v>
      </c>
      <c r="J18" s="413">
        <f t="shared" si="1"/>
        <v>34522.409599999999</v>
      </c>
      <c r="K18" s="410">
        <v>32</v>
      </c>
      <c r="L18" s="410">
        <v>32</v>
      </c>
      <c r="M18" s="291">
        <f t="shared" si="2"/>
        <v>6413.44</v>
      </c>
      <c r="N18" s="289">
        <f t="shared" si="3"/>
        <v>178.304</v>
      </c>
      <c r="O18" s="290">
        <f t="shared" si="4"/>
        <v>6591.7439999999997</v>
      </c>
    </row>
    <row r="19" spans="1:21" ht="32.25" customHeight="1" thickBot="1">
      <c r="A19" s="400"/>
      <c r="B19" s="401" t="s">
        <v>90</v>
      </c>
      <c r="C19" s="392">
        <f t="shared" ref="C19:E19" si="5">SUM(C7:C18)</f>
        <v>3867</v>
      </c>
      <c r="D19" s="393">
        <f t="shared" si="5"/>
        <v>555687.9</v>
      </c>
      <c r="E19" s="394">
        <f t="shared" si="5"/>
        <v>3867</v>
      </c>
      <c r="F19" s="395">
        <f>SUM(F7:F18)</f>
        <v>555687.89999999991</v>
      </c>
      <c r="G19" s="396">
        <f>+MAX(E19,G8)</f>
        <v>3867</v>
      </c>
      <c r="H19" s="397">
        <f>+G19*53.48</f>
        <v>206807.15999999997</v>
      </c>
      <c r="I19" s="394">
        <f t="shared" ref="I19:O19" si="6">SUM(I7:I18)</f>
        <v>7534.7000000000007</v>
      </c>
      <c r="J19" s="395">
        <f t="shared" si="6"/>
        <v>402955.75599999994</v>
      </c>
      <c r="K19" s="392">
        <f t="shared" si="6"/>
        <v>564</v>
      </c>
      <c r="L19" s="394">
        <f t="shared" si="6"/>
        <v>564</v>
      </c>
      <c r="M19" s="393">
        <f t="shared" si="6"/>
        <v>113036.88</v>
      </c>
      <c r="N19" s="399">
        <f t="shared" si="6"/>
        <v>3142.6079999999997</v>
      </c>
      <c r="O19" s="395">
        <f t="shared" si="6"/>
        <v>116179.488</v>
      </c>
    </row>
    <row r="20" spans="1:21" ht="21.75" customHeight="1">
      <c r="B20" s="220"/>
      <c r="C20" s="221"/>
      <c r="D20" s="222"/>
      <c r="E20" s="221"/>
      <c r="F20" s="222">
        <f>ROUND(F19/1000,1)</f>
        <v>555.70000000000005</v>
      </c>
      <c r="G20" s="221"/>
      <c r="H20" s="222"/>
      <c r="I20" s="221"/>
      <c r="J20" s="222">
        <f>ROUND(J19/1000,1)</f>
        <v>403</v>
      </c>
      <c r="K20" s="221"/>
      <c r="L20" s="221"/>
      <c r="M20" s="222">
        <f>ROUND(M19/1000,1)</f>
        <v>113</v>
      </c>
      <c r="N20" s="222">
        <f t="shared" ref="N20:O20" si="7">ROUND(N19/1000,1)</f>
        <v>3.1</v>
      </c>
      <c r="O20" s="222">
        <f t="shared" si="7"/>
        <v>116.2</v>
      </c>
      <c r="U20"/>
    </row>
    <row r="21" spans="1:21" ht="33.75" customHeight="1" thickBot="1">
      <c r="B21" s="467" t="s">
        <v>240</v>
      </c>
      <c r="C21" s="467"/>
      <c r="D21" s="467"/>
      <c r="E21" s="223"/>
      <c r="F21" s="224"/>
      <c r="H21" s="223"/>
      <c r="M21" s="222"/>
    </row>
    <row r="22" spans="1:21" s="211" customFormat="1" ht="42.75" customHeight="1">
      <c r="A22" s="225"/>
      <c r="B22" s="402" t="s">
        <v>140</v>
      </c>
      <c r="C22" s="225" t="s">
        <v>141</v>
      </c>
      <c r="D22" s="226" t="s">
        <v>241</v>
      </c>
      <c r="E22" s="226" t="s">
        <v>241</v>
      </c>
      <c r="F22" s="227" t="s">
        <v>241</v>
      </c>
      <c r="G22" s="226" t="s">
        <v>141</v>
      </c>
      <c r="H22" s="226" t="s">
        <v>241</v>
      </c>
      <c r="I22" s="226" t="s">
        <v>241</v>
      </c>
      <c r="J22" s="228" t="s">
        <v>241</v>
      </c>
      <c r="K22" s="226" t="s">
        <v>141</v>
      </c>
      <c r="L22" s="226" t="s">
        <v>241</v>
      </c>
      <c r="M22" s="229" t="s">
        <v>241</v>
      </c>
      <c r="N22" s="225" t="s">
        <v>241</v>
      </c>
      <c r="O22" s="228" t="s">
        <v>241</v>
      </c>
    </row>
    <row r="23" spans="1:21" ht="23.25" customHeight="1">
      <c r="A23" s="230">
        <v>1</v>
      </c>
      <c r="B23" s="403"/>
      <c r="C23" s="232"/>
      <c r="D23" s="218" t="s">
        <v>241</v>
      </c>
      <c r="E23" s="218" t="s">
        <v>241</v>
      </c>
      <c r="F23" s="231"/>
      <c r="G23" s="232"/>
      <c r="H23" s="218" t="s">
        <v>241</v>
      </c>
      <c r="I23" s="218" t="s">
        <v>241</v>
      </c>
      <c r="J23" s="233"/>
      <c r="K23" s="232"/>
      <c r="L23" s="218" t="s">
        <v>241</v>
      </c>
      <c r="M23" s="234"/>
      <c r="N23" s="235" t="s">
        <v>241</v>
      </c>
      <c r="O23" s="236" t="s">
        <v>241</v>
      </c>
    </row>
    <row r="24" spans="1:21" ht="23.25" customHeight="1">
      <c r="A24" s="230">
        <v>2</v>
      </c>
      <c r="B24" s="403"/>
      <c r="C24" s="232"/>
      <c r="D24" s="218" t="s">
        <v>241</v>
      </c>
      <c r="E24" s="218" t="s">
        <v>241</v>
      </c>
      <c r="F24" s="231"/>
      <c r="G24" s="232"/>
      <c r="H24" s="218" t="s">
        <v>241</v>
      </c>
      <c r="I24" s="218" t="s">
        <v>241</v>
      </c>
      <c r="J24" s="233"/>
      <c r="K24" s="232"/>
      <c r="L24" s="218" t="s">
        <v>241</v>
      </c>
      <c r="M24" s="234"/>
      <c r="N24" s="235" t="s">
        <v>241</v>
      </c>
      <c r="O24" s="236" t="s">
        <v>241</v>
      </c>
    </row>
    <row r="25" spans="1:21" s="217" customFormat="1" ht="23.25" customHeight="1">
      <c r="A25" s="237">
        <v>3</v>
      </c>
      <c r="B25" s="404"/>
      <c r="C25" s="240"/>
      <c r="D25" s="238" t="s">
        <v>241</v>
      </c>
      <c r="E25" s="238" t="s">
        <v>241</v>
      </c>
      <c r="F25" s="239"/>
      <c r="G25" s="240"/>
      <c r="H25" s="238" t="s">
        <v>241</v>
      </c>
      <c r="I25" s="238" t="s">
        <v>241</v>
      </c>
      <c r="J25" s="239"/>
      <c r="K25" s="240"/>
      <c r="L25" s="238" t="s">
        <v>241</v>
      </c>
      <c r="M25" s="241"/>
      <c r="N25" s="242" t="s">
        <v>241</v>
      </c>
      <c r="O25" s="243" t="s">
        <v>241</v>
      </c>
    </row>
    <row r="26" spans="1:21" s="211" customFormat="1" ht="24" customHeight="1">
      <c r="A26" s="244"/>
      <c r="B26" s="405" t="s">
        <v>69</v>
      </c>
      <c r="C26" s="246" t="s">
        <v>241</v>
      </c>
      <c r="D26" s="219" t="s">
        <v>241</v>
      </c>
      <c r="E26" s="219" t="s">
        <v>241</v>
      </c>
      <c r="F26" s="245">
        <f>SUM(F23:F25)</f>
        <v>0</v>
      </c>
      <c r="G26" s="246" t="s">
        <v>241</v>
      </c>
      <c r="H26" s="219" t="s">
        <v>241</v>
      </c>
      <c r="I26" s="219" t="s">
        <v>241</v>
      </c>
      <c r="J26" s="245">
        <f>SUM(J23:J25)</f>
        <v>0</v>
      </c>
      <c r="K26" s="246" t="s">
        <v>241</v>
      </c>
      <c r="L26" s="219" t="s">
        <v>241</v>
      </c>
      <c r="M26" s="247">
        <f>SUM(M23:M25)</f>
        <v>0</v>
      </c>
      <c r="N26" s="244" t="s">
        <v>241</v>
      </c>
      <c r="O26" s="248" t="s">
        <v>241</v>
      </c>
    </row>
    <row r="27" spans="1:21" s="211" customFormat="1" ht="27" customHeight="1" thickBot="1">
      <c r="A27" s="249"/>
      <c r="B27" s="406" t="s">
        <v>242</v>
      </c>
      <c r="C27" s="252"/>
      <c r="D27" s="250" t="s">
        <v>241</v>
      </c>
      <c r="E27" s="250" t="s">
        <v>241</v>
      </c>
      <c r="F27" s="251">
        <f>+F20-F26</f>
        <v>555.70000000000005</v>
      </c>
      <c r="G27" s="252" t="s">
        <v>241</v>
      </c>
      <c r="H27" s="250" t="s">
        <v>241</v>
      </c>
      <c r="I27" s="250" t="s">
        <v>241</v>
      </c>
      <c r="J27" s="251">
        <f>J20-J26</f>
        <v>403</v>
      </c>
      <c r="K27" s="252" t="s">
        <v>241</v>
      </c>
      <c r="L27" s="250" t="s">
        <v>241</v>
      </c>
      <c r="M27" s="253">
        <f>M20-M26</f>
        <v>113</v>
      </c>
      <c r="N27" s="249" t="s">
        <v>241</v>
      </c>
      <c r="O27" s="251">
        <f>+O20-M26</f>
        <v>116.2</v>
      </c>
    </row>
    <row r="28" spans="1:21" s="211" customFormat="1" ht="25.5" customHeight="1" thickBot="1">
      <c r="B28" s="254"/>
      <c r="F28" s="222"/>
      <c r="J28" s="255" t="s">
        <v>142</v>
      </c>
      <c r="K28" s="256"/>
      <c r="L28" s="256"/>
      <c r="M28" s="257">
        <f>+F26+J26+M26</f>
        <v>0</v>
      </c>
    </row>
    <row r="29" spans="1:21" s="211" customFormat="1" ht="20.25" customHeight="1">
      <c r="B29" s="254"/>
      <c r="F29" s="222"/>
      <c r="M29" s="222"/>
    </row>
    <row r="30" spans="1:21" s="220" customFormat="1" ht="25.5" customHeight="1">
      <c r="B30" s="212"/>
      <c r="C30" s="463" t="s">
        <v>2</v>
      </c>
      <c r="D30" s="463"/>
      <c r="E30" s="212"/>
      <c r="F30" s="212"/>
      <c r="G30" s="468"/>
      <c r="H30" s="468"/>
      <c r="I30" s="258"/>
      <c r="J30" s="465" t="s">
        <v>288</v>
      </c>
      <c r="K30" s="465"/>
      <c r="M30" s="224"/>
    </row>
    <row r="31" spans="1:21" s="211" customFormat="1">
      <c r="C31" s="259"/>
      <c r="D31" s="259"/>
      <c r="E31" s="260"/>
      <c r="F31" s="260"/>
      <c r="G31" s="466" t="s">
        <v>91</v>
      </c>
      <c r="H31" s="466"/>
      <c r="I31" s="261"/>
      <c r="J31" s="466" t="s">
        <v>109</v>
      </c>
      <c r="K31" s="466"/>
    </row>
    <row r="32" spans="1:21" s="220" customFormat="1" ht="23.25" customHeight="1">
      <c r="B32" s="212"/>
      <c r="C32" s="262" t="s">
        <v>6</v>
      </c>
      <c r="D32" s="262"/>
      <c r="E32" s="212"/>
      <c r="F32" s="212"/>
      <c r="G32" s="465"/>
      <c r="H32" s="465"/>
      <c r="I32" s="263"/>
      <c r="J32" s="465" t="str">
        <f>+'Ekamut-caxs'!D75</f>
        <v>Մարիետտա Մարտիրոսյան</v>
      </c>
      <c r="K32" s="465"/>
    </row>
    <row r="33" spans="3:13" s="211" customFormat="1">
      <c r="C33" s="223"/>
      <c r="D33" s="223"/>
      <c r="G33" s="466" t="s">
        <v>91</v>
      </c>
      <c r="H33" s="466"/>
      <c r="I33" s="261"/>
      <c r="J33" s="466" t="s">
        <v>109</v>
      </c>
      <c r="K33" s="466"/>
    </row>
    <row r="34" spans="3:13">
      <c r="F34" s="264" t="s">
        <v>1</v>
      </c>
    </row>
    <row r="35" spans="3:13" ht="16.5" customHeight="1">
      <c r="C35" s="265" t="s">
        <v>110</v>
      </c>
      <c r="D35" s="265"/>
      <c r="E35" s="265" t="s">
        <v>111</v>
      </c>
      <c r="F35" s="265" t="s">
        <v>243</v>
      </c>
      <c r="I35" s="266" t="s">
        <v>112</v>
      </c>
      <c r="J35" s="267" t="s">
        <v>209</v>
      </c>
      <c r="K35" s="267"/>
      <c r="L35" s="267" t="s">
        <v>207</v>
      </c>
      <c r="M35" s="267" t="s">
        <v>272</v>
      </c>
    </row>
    <row r="36" spans="3:13" ht="16.5" customHeight="1">
      <c r="C36" s="265" t="s">
        <v>113</v>
      </c>
      <c r="D36" s="265"/>
      <c r="E36" s="265" t="s">
        <v>111</v>
      </c>
      <c r="F36" s="265" t="s">
        <v>211</v>
      </c>
      <c r="I36" s="462" t="s">
        <v>213</v>
      </c>
      <c r="J36" s="462"/>
      <c r="K36" s="267"/>
      <c r="L36" s="462"/>
      <c r="M36" s="462"/>
    </row>
    <row r="37" spans="3:13">
      <c r="C37" s="265"/>
      <c r="D37" s="265"/>
      <c r="E37" s="462" t="s">
        <v>212</v>
      </c>
      <c r="F37" s="462"/>
      <c r="I37" s="462"/>
      <c r="J37" s="462"/>
      <c r="K37" s="267"/>
      <c r="L37" s="462"/>
      <c r="M37" s="462"/>
    </row>
    <row r="38" spans="3:13">
      <c r="C38" s="265"/>
      <c r="D38" s="265"/>
      <c r="E38" s="462"/>
      <c r="F38" s="46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9" sqref="D9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37" t="s">
        <v>67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</row>
    <row r="2" spans="1:16" s="7" customFormat="1" ht="20.25">
      <c r="A2" s="421" t="str">
        <f>+'Ekamut-caxs'!A7</f>
        <v xml:space="preserve">«Երևանի հ․11 մսուր-մանկապարտեզ» ՀՈԱԿ-ի 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</row>
    <row r="3" spans="1:16" ht="17.25">
      <c r="A3" s="451" t="s">
        <v>281</v>
      </c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156"/>
      <c r="O3" s="156"/>
      <c r="P3" s="156"/>
    </row>
    <row r="4" spans="1:16" ht="16.5">
      <c r="M4" s="163" t="s">
        <v>0</v>
      </c>
    </row>
    <row r="5" spans="1:16" ht="13.5" customHeight="1">
      <c r="A5" s="476" t="s">
        <v>144</v>
      </c>
      <c r="B5" s="476" t="s">
        <v>68</v>
      </c>
      <c r="C5" s="474" t="s">
        <v>208</v>
      </c>
      <c r="D5" s="474"/>
      <c r="E5" s="474"/>
      <c r="F5" s="474"/>
      <c r="G5" s="474"/>
      <c r="H5" s="474"/>
      <c r="I5" s="474"/>
      <c r="J5" s="474"/>
      <c r="K5" s="474"/>
      <c r="L5" s="474"/>
      <c r="M5" s="475" t="s">
        <v>145</v>
      </c>
    </row>
    <row r="6" spans="1:16" ht="89.25" customHeight="1">
      <c r="A6" s="476"/>
      <c r="B6" s="476"/>
      <c r="C6" s="144" t="s">
        <v>232</v>
      </c>
      <c r="D6" s="144" t="s">
        <v>233</v>
      </c>
      <c r="E6" s="144" t="s">
        <v>250</v>
      </c>
      <c r="F6" s="144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75"/>
    </row>
    <row r="7" spans="1:16" ht="27.75" customHeight="1">
      <c r="A7" s="116">
        <v>1</v>
      </c>
      <c r="B7" s="147" t="s">
        <v>193</v>
      </c>
      <c r="C7" s="148">
        <v>2482.1</v>
      </c>
      <c r="D7" s="148">
        <f>+C10</f>
        <v>27794.624</v>
      </c>
      <c r="E7" s="148"/>
      <c r="F7" s="148" t="str">
        <f>IF(E7&gt;1,C15,"")</f>
        <v/>
      </c>
      <c r="G7" s="148">
        <f>+J15</f>
        <v>780.2</v>
      </c>
      <c r="H7" s="200">
        <f>+H10*161.2*1.17+H10*150.8+1*124.8+3*119.6</f>
        <v>1162.4079999999999</v>
      </c>
      <c r="I7" s="148"/>
      <c r="J7" s="200">
        <v>300</v>
      </c>
      <c r="K7" s="148"/>
      <c r="L7" s="148"/>
      <c r="M7" s="149">
        <f>ROUND(SUM(C7:L7),1)</f>
        <v>32519.3</v>
      </c>
    </row>
    <row r="8" spans="1:16" ht="35.25" customHeight="1">
      <c r="A8" s="116">
        <v>1.1000000000000001</v>
      </c>
      <c r="B8" s="162" t="s">
        <v>89</v>
      </c>
      <c r="C8" s="148">
        <v>3</v>
      </c>
      <c r="D8" s="148">
        <v>33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49">
        <f>ROUND(SUM(C8:L8),1)</f>
        <v>36</v>
      </c>
    </row>
    <row r="9" spans="1:16" s="118" customFormat="1" ht="34.5" customHeight="1">
      <c r="A9" s="150"/>
      <c r="B9" s="151" t="s">
        <v>69</v>
      </c>
      <c r="C9" s="148" t="s">
        <v>186</v>
      </c>
      <c r="D9" s="148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2">
        <f>ROUND(SUM(M7:M8),1)</f>
        <v>32555.3</v>
      </c>
    </row>
    <row r="10" spans="1:16" s="118" customFormat="1" ht="18.75" customHeight="1">
      <c r="B10" s="210">
        <v>2526.7840000000001</v>
      </c>
      <c r="C10" s="120">
        <f>+B10*11</f>
        <v>27794.624</v>
      </c>
      <c r="D10" s="120"/>
      <c r="E10" s="389">
        <f>478.4*4</f>
        <v>1913.6</v>
      </c>
      <c r="F10" s="121"/>
      <c r="G10" s="121"/>
      <c r="H10" s="209">
        <v>2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16">
        <v>2526784</v>
      </c>
      <c r="C11" s="103"/>
      <c r="D11" s="103"/>
      <c r="E11" s="126"/>
      <c r="F11" s="126"/>
      <c r="G11" s="127"/>
      <c r="H11" s="58"/>
      <c r="I11" s="58"/>
      <c r="J11" s="103"/>
      <c r="K11" s="471"/>
      <c r="L11" s="471"/>
      <c r="M11" s="128"/>
    </row>
    <row r="12" spans="1:16" s="118" customFormat="1" ht="69" customHeight="1">
      <c r="B12" s="472" t="s">
        <v>205</v>
      </c>
      <c r="C12" s="473"/>
      <c r="D12" s="127"/>
      <c r="G12" s="103"/>
      <c r="H12" s="103"/>
      <c r="I12" s="472" t="s">
        <v>206</v>
      </c>
      <c r="J12" s="473"/>
      <c r="K12" s="103"/>
      <c r="L12" s="103"/>
      <c r="M12" s="103"/>
    </row>
    <row r="13" spans="1:16" s="118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4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77"/>
      <c r="E17" s="477"/>
      <c r="F17" s="174"/>
      <c r="G17" s="174"/>
      <c r="H17" s="469" t="s">
        <v>288</v>
      </c>
      <c r="I17" s="469"/>
      <c r="J17" s="469"/>
      <c r="K17" s="137"/>
    </row>
    <row r="18" spans="2:11" s="138" customFormat="1" ht="17.25" customHeight="1">
      <c r="B18" s="175"/>
      <c r="C18" s="176"/>
      <c r="D18" s="478" t="s">
        <v>91</v>
      </c>
      <c r="E18" s="478"/>
      <c r="F18" s="177"/>
      <c r="G18" s="178"/>
      <c r="H18" s="470" t="s">
        <v>92</v>
      </c>
      <c r="I18" s="470"/>
      <c r="J18" s="470"/>
      <c r="K18" s="139"/>
    </row>
    <row r="19" spans="2:11" s="136" customFormat="1" ht="24.75" customHeight="1">
      <c r="B19" s="179" t="s">
        <v>6</v>
      </c>
      <c r="C19" s="173"/>
      <c r="D19" s="477"/>
      <c r="E19" s="477"/>
      <c r="F19" s="180"/>
      <c r="G19" s="180"/>
      <c r="H19" s="469" t="str">
        <f>+'Ekamut-caxs'!D75</f>
        <v>Մարիետտա Մարտիրոսյան</v>
      </c>
      <c r="I19" s="469"/>
      <c r="J19" s="469"/>
      <c r="K19" s="137"/>
    </row>
    <row r="20" spans="2:11" s="138" customFormat="1" ht="18.75" customHeight="1">
      <c r="B20" s="176"/>
      <c r="C20" s="176"/>
      <c r="D20" s="478" t="s">
        <v>91</v>
      </c>
      <c r="E20" s="478"/>
      <c r="F20" s="177"/>
      <c r="G20" s="178"/>
      <c r="H20" s="470" t="s">
        <v>92</v>
      </c>
      <c r="I20" s="470"/>
      <c r="J20" s="470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7" workbookViewId="0">
      <selection activeCell="D9" sqref="D9"/>
    </sheetView>
  </sheetViews>
  <sheetFormatPr defaultColWidth="9.140625" defaultRowHeight="13.5"/>
  <cols>
    <col min="1" max="1" width="4.42578125" style="280" customWidth="1"/>
    <col min="2" max="2" width="54.28515625" style="273" customWidth="1"/>
    <col min="3" max="3" width="17.140625" style="273" customWidth="1"/>
    <col min="4" max="4" width="17.5703125" style="273" customWidth="1"/>
    <col min="5" max="16384" width="9.140625" style="273"/>
  </cols>
  <sheetData>
    <row r="1" spans="1:4" s="272" customFormat="1" ht="24" customHeight="1">
      <c r="A1" s="480" t="s">
        <v>67</v>
      </c>
      <c r="B1" s="480"/>
      <c r="C1" s="480"/>
      <c r="D1" s="480"/>
    </row>
    <row r="2" spans="1:4" ht="17.25">
      <c r="A2" s="481" t="str">
        <f>+'Ekamut-caxs'!A7:D7</f>
        <v xml:space="preserve">«Երևանի հ․11 մսուր-մանկապարտեզ» ՀՈԱԿ-ի </v>
      </c>
      <c r="B2" s="481"/>
      <c r="C2" s="481"/>
      <c r="D2" s="481"/>
    </row>
    <row r="3" spans="1:4" ht="39.75" customHeight="1">
      <c r="A3" s="481" t="s">
        <v>280</v>
      </c>
      <c r="B3" s="481"/>
      <c r="C3" s="481"/>
      <c r="D3" s="481"/>
    </row>
    <row r="6" spans="1:4" ht="60" customHeight="1">
      <c r="A6" s="274" t="s">
        <v>3</v>
      </c>
      <c r="B6" s="286" t="s">
        <v>122</v>
      </c>
      <c r="C6" s="286" t="s">
        <v>123</v>
      </c>
      <c r="D6" s="274" t="s">
        <v>253</v>
      </c>
    </row>
    <row r="7" spans="1:4" s="18" customFormat="1" ht="30" customHeight="1">
      <c r="A7" s="275">
        <v>1</v>
      </c>
      <c r="B7" s="276" t="s">
        <v>254</v>
      </c>
      <c r="C7" s="275">
        <f>SUM(C8:C10)</f>
        <v>1</v>
      </c>
      <c r="D7" s="275">
        <f>SUM(D8:D10)</f>
        <v>19</v>
      </c>
    </row>
    <row r="8" spans="1:4" ht="25.5" customHeight="1">
      <c r="A8" s="277">
        <v>1.1000000000000001</v>
      </c>
      <c r="B8" s="278" t="s">
        <v>124</v>
      </c>
      <c r="C8" s="277">
        <v>1</v>
      </c>
      <c r="D8" s="277">
        <v>19</v>
      </c>
    </row>
    <row r="9" spans="1:4" ht="25.5" customHeight="1">
      <c r="A9" s="277">
        <v>1.2</v>
      </c>
      <c r="B9" s="278" t="s">
        <v>125</v>
      </c>
      <c r="C9" s="277"/>
      <c r="D9" s="277"/>
    </row>
    <row r="10" spans="1:4" ht="25.5" customHeight="1">
      <c r="A10" s="277">
        <v>1.3</v>
      </c>
      <c r="B10" s="278" t="s">
        <v>126</v>
      </c>
      <c r="C10" s="277"/>
      <c r="D10" s="277"/>
    </row>
    <row r="11" spans="1:4" s="18" customFormat="1" ht="30" customHeight="1">
      <c r="A11" s="275">
        <v>2</v>
      </c>
      <c r="B11" s="276" t="s">
        <v>255</v>
      </c>
      <c r="C11" s="275">
        <f>SUM(C12:C14)</f>
        <v>0</v>
      </c>
      <c r="D11" s="275">
        <f>SUM(D12:D14)</f>
        <v>0</v>
      </c>
    </row>
    <row r="12" spans="1:4" ht="21.75" customHeight="1">
      <c r="A12" s="277">
        <v>2.1</v>
      </c>
      <c r="B12" s="278" t="s">
        <v>127</v>
      </c>
      <c r="C12" s="277"/>
      <c r="D12" s="277"/>
    </row>
    <row r="13" spans="1:4" ht="21.75" customHeight="1">
      <c r="A13" s="277">
        <v>2.2000000000000002</v>
      </c>
      <c r="B13" s="278" t="s">
        <v>128</v>
      </c>
      <c r="C13" s="277"/>
      <c r="D13" s="277"/>
    </row>
    <row r="14" spans="1:4" ht="21.75" customHeight="1">
      <c r="A14" s="277">
        <v>2.2999999999999998</v>
      </c>
      <c r="B14" s="278" t="s">
        <v>129</v>
      </c>
      <c r="C14" s="277"/>
      <c r="D14" s="277"/>
    </row>
    <row r="15" spans="1:4" s="18" customFormat="1" ht="30" customHeight="1">
      <c r="A15" s="275">
        <v>3</v>
      </c>
      <c r="B15" s="276" t="s">
        <v>256</v>
      </c>
      <c r="C15" s="275">
        <f>SUM(C16:C18)</f>
        <v>0</v>
      </c>
      <c r="D15" s="275">
        <f>SUM(D16:D18)</f>
        <v>0</v>
      </c>
    </row>
    <row r="16" spans="1:4" ht="23.25" customHeight="1">
      <c r="A16" s="277">
        <v>3.1</v>
      </c>
      <c r="B16" s="279" t="s">
        <v>130</v>
      </c>
      <c r="C16" s="277"/>
      <c r="D16" s="277"/>
    </row>
    <row r="17" spans="1:4" ht="23.25" customHeight="1">
      <c r="A17" s="277">
        <v>3.2</v>
      </c>
      <c r="B17" s="279" t="s">
        <v>131</v>
      </c>
      <c r="C17" s="277"/>
      <c r="D17" s="277"/>
    </row>
    <row r="18" spans="1:4" ht="23.25" customHeight="1">
      <c r="A18" s="277">
        <v>3.3</v>
      </c>
      <c r="B18" s="279" t="s">
        <v>132</v>
      </c>
      <c r="C18" s="277"/>
      <c r="D18" s="277"/>
    </row>
    <row r="19" spans="1:4" s="18" customFormat="1" ht="30" customHeight="1">
      <c r="A19" s="275">
        <v>4</v>
      </c>
      <c r="B19" s="276" t="s">
        <v>257</v>
      </c>
      <c r="C19" s="275">
        <f>SUM(C20:C22)</f>
        <v>1</v>
      </c>
      <c r="D19" s="275">
        <f>SUM(D20:D22)</f>
        <v>29</v>
      </c>
    </row>
    <row r="20" spans="1:4" ht="23.25" customHeight="1">
      <c r="A20" s="277">
        <v>4.0999999999999996</v>
      </c>
      <c r="B20" s="279" t="s">
        <v>133</v>
      </c>
      <c r="C20" s="277">
        <v>1</v>
      </c>
      <c r="D20" s="277">
        <v>29</v>
      </c>
    </row>
    <row r="21" spans="1:4" ht="23.25" customHeight="1">
      <c r="A21" s="277">
        <v>4.2</v>
      </c>
      <c r="B21" s="279" t="s">
        <v>134</v>
      </c>
      <c r="C21" s="277"/>
      <c r="D21" s="277"/>
    </row>
    <row r="22" spans="1:4" ht="23.25" customHeight="1">
      <c r="A22" s="277">
        <v>4.3</v>
      </c>
      <c r="B22" s="279" t="s">
        <v>220</v>
      </c>
      <c r="C22" s="277"/>
      <c r="D22" s="277"/>
    </row>
    <row r="23" spans="1:4" s="18" customFormat="1" ht="31.5" customHeight="1">
      <c r="A23" s="275"/>
      <c r="B23" s="276" t="s">
        <v>69</v>
      </c>
      <c r="C23" s="275">
        <f>C7+C11+C15+C19</f>
        <v>2</v>
      </c>
      <c r="D23" s="275">
        <f>D7+D11+D15+D19</f>
        <v>48</v>
      </c>
    </row>
    <row r="24" spans="1:4" ht="48.75" customHeight="1"/>
    <row r="25" spans="1:4" ht="17.25">
      <c r="B25" s="281" t="s">
        <v>2</v>
      </c>
      <c r="C25" s="482" t="s">
        <v>288</v>
      </c>
      <c r="D25" s="482"/>
    </row>
    <row r="26" spans="1:4" ht="15.75" customHeight="1">
      <c r="B26" s="282" t="s">
        <v>4</v>
      </c>
      <c r="C26" s="479" t="s">
        <v>5</v>
      </c>
      <c r="D26" s="479"/>
    </row>
    <row r="27" spans="1:4" ht="27" customHeight="1">
      <c r="B27" s="283" t="s">
        <v>6</v>
      </c>
      <c r="C27" s="482" t="str">
        <f>+'Ekamut-caxs'!D75</f>
        <v>Մարիետտա Մարտիրոսյան</v>
      </c>
      <c r="D27" s="482"/>
    </row>
    <row r="28" spans="1:4">
      <c r="B28" s="284"/>
      <c r="C28" s="479" t="s">
        <v>5</v>
      </c>
      <c r="D28" s="479"/>
    </row>
    <row r="29" spans="1:4">
      <c r="B29" s="285" t="s">
        <v>135</v>
      </c>
      <c r="C29" s="285"/>
      <c r="D29" s="28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https://mul2.yerevan.am/tasks/2176028/oneclick?token=3ca6934b6e5ed1bb8aa3ca37c235b84c</cp:keywords>
  <cp:lastModifiedBy>Lusine Petrosyan</cp:lastModifiedBy>
  <cp:lastPrinted>2025-04-18T08:31:09Z</cp:lastPrinted>
  <dcterms:created xsi:type="dcterms:W3CDTF">1996-10-14T23:33:28Z</dcterms:created>
  <dcterms:modified xsi:type="dcterms:W3CDTF">2025-05-20T15:12:16Z</dcterms:modified>
</cp:coreProperties>
</file>